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ESPAM_Admin\2026\SWC\AprilPrep\Tribs\"/>
    </mc:Choice>
  </mc:AlternateContent>
  <xr:revisionPtr revIDLastSave="0" documentId="13_ncr:1_{6BDEAC8A-909A-4792-BF46-2054DD18B652}" xr6:coauthVersionLast="47" xr6:coauthVersionMax="47" xr10:uidLastSave="{00000000-0000-0000-0000-000000000000}"/>
  <bookViews>
    <workbookView xWindow="-120" yWindow="-120" windowWidth="29040" windowHeight="15720" xr2:uid="{85D16D07-4B3A-49AB-BA70-69386339DF31}"/>
  </bookViews>
  <sheets>
    <sheet name="MonthlyDistribution" sheetId="5" r:id="rId1"/>
    <sheet name="CU_ETIDWR" sheetId="1" r:id="rId2"/>
    <sheet name="2026POD_LLostSummary" sheetId="3" r:id="rId3"/>
    <sheet name="2026POD_RaftSummary" sheetId="2" r:id="rId4"/>
    <sheet name="2026POD_BLostSummary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" i="5" l="1"/>
  <c r="L25" i="5"/>
  <c r="M25" i="5" s="1"/>
  <c r="K24" i="5"/>
  <c r="L24" i="5" s="1"/>
  <c r="M24" i="5" s="1"/>
  <c r="J23" i="5"/>
  <c r="I22" i="5"/>
  <c r="H21" i="5"/>
  <c r="I21" i="5" s="1"/>
  <c r="G823" i="2"/>
  <c r="G822" i="2"/>
  <c r="G821" i="2"/>
  <c r="G820" i="2"/>
  <c r="G819" i="2"/>
  <c r="G818" i="2"/>
  <c r="G817" i="2"/>
  <c r="G816" i="2"/>
  <c r="G815" i="2"/>
  <c r="G814" i="2"/>
  <c r="G813" i="2"/>
  <c r="G812" i="2"/>
  <c r="G811" i="2"/>
  <c r="G810" i="2"/>
  <c r="G809" i="2"/>
  <c r="G808" i="2"/>
  <c r="G807" i="2"/>
  <c r="G806" i="2"/>
  <c r="G805" i="2"/>
  <c r="G804" i="2"/>
  <c r="G803" i="2"/>
  <c r="G802" i="2"/>
  <c r="G801" i="2"/>
  <c r="G800" i="2"/>
  <c r="G799" i="2"/>
  <c r="G798" i="2"/>
  <c r="G797" i="2"/>
  <c r="G796" i="2"/>
  <c r="G795" i="2"/>
  <c r="G794" i="2"/>
  <c r="G793" i="2"/>
  <c r="G792" i="2"/>
  <c r="G791" i="2"/>
  <c r="G790" i="2"/>
  <c r="G789" i="2"/>
  <c r="G788" i="2"/>
  <c r="G787" i="2"/>
  <c r="G786" i="2"/>
  <c r="G785" i="2"/>
  <c r="G784" i="2"/>
  <c r="G783" i="2"/>
  <c r="G782" i="2"/>
  <c r="G781" i="2"/>
  <c r="G780" i="2"/>
  <c r="G779" i="2"/>
  <c r="G778" i="2"/>
  <c r="G777" i="2"/>
  <c r="G776" i="2"/>
  <c r="G775" i="2"/>
  <c r="G774" i="2"/>
  <c r="G773" i="2"/>
  <c r="G772" i="2"/>
  <c r="G771" i="2"/>
  <c r="G770" i="2"/>
  <c r="G769" i="2"/>
  <c r="G768" i="2"/>
  <c r="G767" i="2"/>
  <c r="G766" i="2"/>
  <c r="G765" i="2"/>
  <c r="G764" i="2"/>
  <c r="G763" i="2"/>
  <c r="G762" i="2"/>
  <c r="G761" i="2"/>
  <c r="G760" i="2"/>
  <c r="G759" i="2"/>
  <c r="G758" i="2"/>
  <c r="G757" i="2"/>
  <c r="G756" i="2"/>
  <c r="G755" i="2"/>
  <c r="G754" i="2"/>
  <c r="G753" i="2"/>
  <c r="G752" i="2"/>
  <c r="G751" i="2"/>
  <c r="G750" i="2"/>
  <c r="G749" i="2"/>
  <c r="G748" i="2"/>
  <c r="G747" i="2"/>
  <c r="G746" i="2"/>
  <c r="G745" i="2"/>
  <c r="G744" i="2"/>
  <c r="G743" i="2"/>
  <c r="G742" i="2"/>
  <c r="G741" i="2"/>
  <c r="G740" i="2"/>
  <c r="G739" i="2"/>
  <c r="G738" i="2"/>
  <c r="G737" i="2"/>
  <c r="G736" i="2"/>
  <c r="G735" i="2"/>
  <c r="G734" i="2"/>
  <c r="G733" i="2"/>
  <c r="G732" i="2"/>
  <c r="G731" i="2"/>
  <c r="G730" i="2"/>
  <c r="G729" i="2"/>
  <c r="G728" i="2"/>
  <c r="G727" i="2"/>
  <c r="G726" i="2"/>
  <c r="G725" i="2"/>
  <c r="G724" i="2"/>
  <c r="G723" i="2"/>
  <c r="G722" i="2"/>
  <c r="G721" i="2"/>
  <c r="G720" i="2"/>
  <c r="G719" i="2"/>
  <c r="G718" i="2"/>
  <c r="G717" i="2"/>
  <c r="G716" i="2"/>
  <c r="G715" i="2"/>
  <c r="G714" i="2"/>
  <c r="G713" i="2"/>
  <c r="G712" i="2"/>
  <c r="G711" i="2"/>
  <c r="G710" i="2"/>
  <c r="G709" i="2"/>
  <c r="G708" i="2"/>
  <c r="G707" i="2"/>
  <c r="G706" i="2"/>
  <c r="G705" i="2"/>
  <c r="G704" i="2"/>
  <c r="G703" i="2"/>
  <c r="G702" i="2"/>
  <c r="G701" i="2"/>
  <c r="G700" i="2"/>
  <c r="G699" i="2"/>
  <c r="G698" i="2"/>
  <c r="G697" i="2"/>
  <c r="G696" i="2"/>
  <c r="G695" i="2"/>
  <c r="G694" i="2"/>
  <c r="G693" i="2"/>
  <c r="G692" i="2"/>
  <c r="G691" i="2"/>
  <c r="G690" i="2"/>
  <c r="G689" i="2"/>
  <c r="G688" i="2"/>
  <c r="G687" i="2"/>
  <c r="G686" i="2"/>
  <c r="G685" i="2"/>
  <c r="G684" i="2"/>
  <c r="G683" i="2"/>
  <c r="G682" i="2"/>
  <c r="G681" i="2"/>
  <c r="G680" i="2"/>
  <c r="G679" i="2"/>
  <c r="G678" i="2"/>
  <c r="G677" i="2"/>
  <c r="G676" i="2"/>
  <c r="G675" i="2"/>
  <c r="G674" i="2"/>
  <c r="G673" i="2"/>
  <c r="G672" i="2"/>
  <c r="G671" i="2"/>
  <c r="G670" i="2"/>
  <c r="G669" i="2"/>
  <c r="G668" i="2"/>
  <c r="G667" i="2"/>
  <c r="G666" i="2"/>
  <c r="G665" i="2"/>
  <c r="G664" i="2"/>
  <c r="G663" i="2"/>
  <c r="G662" i="2"/>
  <c r="G661" i="2"/>
  <c r="G660" i="2"/>
  <c r="G659" i="2"/>
  <c r="G658" i="2"/>
  <c r="G657" i="2"/>
  <c r="G656" i="2"/>
  <c r="G655" i="2"/>
  <c r="G654" i="2"/>
  <c r="G653" i="2"/>
  <c r="G652" i="2"/>
  <c r="G651" i="2"/>
  <c r="G650" i="2"/>
  <c r="G649" i="2"/>
  <c r="G648" i="2"/>
  <c r="G647" i="2"/>
  <c r="G646" i="2"/>
  <c r="G645" i="2"/>
  <c r="G644" i="2"/>
  <c r="G643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603" i="2"/>
  <c r="G602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G557" i="2"/>
  <c r="G556" i="2"/>
  <c r="G555" i="2"/>
  <c r="G554" i="2"/>
  <c r="G553" i="2"/>
  <c r="G552" i="2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G493" i="2"/>
  <c r="G492" i="2"/>
  <c r="G491" i="2"/>
  <c r="G490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G1" i="2"/>
  <c r="F4" i="2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F69" i="2" s="1"/>
  <c r="F70" i="2" s="1"/>
  <c r="F71" i="2" s="1"/>
  <c r="F72" i="2" s="1"/>
  <c r="F73" i="2" s="1"/>
  <c r="F74" i="2" s="1"/>
  <c r="F75" i="2" s="1"/>
  <c r="F76" i="2" s="1"/>
  <c r="F77" i="2" s="1"/>
  <c r="F78" i="2" s="1"/>
  <c r="F79" i="2" s="1"/>
  <c r="F80" i="2" s="1"/>
  <c r="F81" i="2" s="1"/>
  <c r="F82" i="2" s="1"/>
  <c r="F83" i="2" s="1"/>
  <c r="F84" i="2" s="1"/>
  <c r="F85" i="2" s="1"/>
  <c r="F86" i="2" s="1"/>
  <c r="F87" i="2" s="1"/>
  <c r="F88" i="2" s="1"/>
  <c r="F89" i="2" s="1"/>
  <c r="F90" i="2" s="1"/>
  <c r="F91" i="2" s="1"/>
  <c r="F92" i="2" s="1"/>
  <c r="F93" i="2" s="1"/>
  <c r="F94" i="2" s="1"/>
  <c r="F95" i="2" s="1"/>
  <c r="F96" i="2" s="1"/>
  <c r="F97" i="2" s="1"/>
  <c r="F98" i="2" s="1"/>
  <c r="F99" i="2" s="1"/>
  <c r="F100" i="2" s="1"/>
  <c r="F101" i="2" s="1"/>
  <c r="F102" i="2" s="1"/>
  <c r="F103" i="2" s="1"/>
  <c r="F104" i="2" s="1"/>
  <c r="F105" i="2" s="1"/>
  <c r="F106" i="2" s="1"/>
  <c r="F107" i="2" s="1"/>
  <c r="F108" i="2" s="1"/>
  <c r="F109" i="2" s="1"/>
  <c r="F110" i="2" s="1"/>
  <c r="F111" i="2" s="1"/>
  <c r="F112" i="2" s="1"/>
  <c r="F113" i="2" s="1"/>
  <c r="F114" i="2" s="1"/>
  <c r="F115" i="2" s="1"/>
  <c r="F116" i="2" s="1"/>
  <c r="F117" i="2" s="1"/>
  <c r="F118" i="2" s="1"/>
  <c r="F119" i="2" s="1"/>
  <c r="F120" i="2" s="1"/>
  <c r="F121" i="2" s="1"/>
  <c r="F122" i="2" s="1"/>
  <c r="F123" i="2" s="1"/>
  <c r="F124" i="2" s="1"/>
  <c r="F125" i="2" s="1"/>
  <c r="F126" i="2" s="1"/>
  <c r="F127" i="2" s="1"/>
  <c r="F128" i="2" s="1"/>
  <c r="F129" i="2" s="1"/>
  <c r="F130" i="2" s="1"/>
  <c r="F131" i="2" s="1"/>
  <c r="F132" i="2" s="1"/>
  <c r="F133" i="2" s="1"/>
  <c r="F134" i="2" s="1"/>
  <c r="F135" i="2" s="1"/>
  <c r="F136" i="2" s="1"/>
  <c r="F137" i="2" s="1"/>
  <c r="F138" i="2" s="1"/>
  <c r="F139" i="2" s="1"/>
  <c r="F140" i="2" s="1"/>
  <c r="F141" i="2" s="1"/>
  <c r="F142" i="2" s="1"/>
  <c r="F143" i="2" s="1"/>
  <c r="F144" i="2" s="1"/>
  <c r="F145" i="2" s="1"/>
  <c r="F146" i="2" s="1"/>
  <c r="F147" i="2" s="1"/>
  <c r="F148" i="2" s="1"/>
  <c r="F149" i="2" s="1"/>
  <c r="F150" i="2" s="1"/>
  <c r="F151" i="2" s="1"/>
  <c r="F152" i="2" s="1"/>
  <c r="F153" i="2" s="1"/>
  <c r="F154" i="2" s="1"/>
  <c r="F155" i="2" s="1"/>
  <c r="F156" i="2" s="1"/>
  <c r="F157" i="2" s="1"/>
  <c r="F158" i="2" s="1"/>
  <c r="F159" i="2" s="1"/>
  <c r="F160" i="2" s="1"/>
  <c r="F161" i="2" s="1"/>
  <c r="F162" i="2" s="1"/>
  <c r="F163" i="2" s="1"/>
  <c r="F164" i="2" s="1"/>
  <c r="F165" i="2" s="1"/>
  <c r="F166" i="2" s="1"/>
  <c r="F167" i="2" s="1"/>
  <c r="F168" i="2" s="1"/>
  <c r="F169" i="2" s="1"/>
  <c r="F170" i="2" s="1"/>
  <c r="F171" i="2" s="1"/>
  <c r="F172" i="2" s="1"/>
  <c r="F173" i="2" s="1"/>
  <c r="F174" i="2" s="1"/>
  <c r="F175" i="2" s="1"/>
  <c r="F176" i="2" s="1"/>
  <c r="F177" i="2" s="1"/>
  <c r="F178" i="2" s="1"/>
  <c r="F179" i="2" s="1"/>
  <c r="F180" i="2" s="1"/>
  <c r="F181" i="2" s="1"/>
  <c r="F182" i="2" s="1"/>
  <c r="F183" i="2" s="1"/>
  <c r="F184" i="2" s="1"/>
  <c r="F185" i="2" s="1"/>
  <c r="F186" i="2" s="1"/>
  <c r="F187" i="2" s="1"/>
  <c r="F188" i="2" s="1"/>
  <c r="F189" i="2" s="1"/>
  <c r="F190" i="2" s="1"/>
  <c r="F191" i="2" s="1"/>
  <c r="F192" i="2" s="1"/>
  <c r="F193" i="2" s="1"/>
  <c r="F194" i="2" s="1"/>
  <c r="F195" i="2" s="1"/>
  <c r="F196" i="2" s="1"/>
  <c r="F197" i="2" s="1"/>
  <c r="F198" i="2" s="1"/>
  <c r="F199" i="2" s="1"/>
  <c r="F200" i="2" s="1"/>
  <c r="F201" i="2" s="1"/>
  <c r="F202" i="2" s="1"/>
  <c r="F203" i="2" s="1"/>
  <c r="F204" i="2" s="1"/>
  <c r="F205" i="2" s="1"/>
  <c r="F206" i="2" s="1"/>
  <c r="F207" i="2" s="1"/>
  <c r="F208" i="2" s="1"/>
  <c r="F209" i="2" s="1"/>
  <c r="F210" i="2" s="1"/>
  <c r="F211" i="2" s="1"/>
  <c r="F212" i="2" s="1"/>
  <c r="F213" i="2" s="1"/>
  <c r="F214" i="2" s="1"/>
  <c r="F215" i="2" s="1"/>
  <c r="F216" i="2" s="1"/>
  <c r="F217" i="2" s="1"/>
  <c r="F218" i="2" s="1"/>
  <c r="F219" i="2" s="1"/>
  <c r="F220" i="2" s="1"/>
  <c r="F221" i="2" s="1"/>
  <c r="F222" i="2" s="1"/>
  <c r="F223" i="2" s="1"/>
  <c r="F224" i="2" s="1"/>
  <c r="F225" i="2" s="1"/>
  <c r="F226" i="2" s="1"/>
  <c r="F227" i="2" s="1"/>
  <c r="F228" i="2" s="1"/>
  <c r="F229" i="2" s="1"/>
  <c r="F230" i="2" s="1"/>
  <c r="F231" i="2" s="1"/>
  <c r="F232" i="2" s="1"/>
  <c r="F233" i="2" s="1"/>
  <c r="F234" i="2" s="1"/>
  <c r="F235" i="2" s="1"/>
  <c r="F236" i="2" s="1"/>
  <c r="F237" i="2" s="1"/>
  <c r="F238" i="2" s="1"/>
  <c r="F239" i="2" s="1"/>
  <c r="F240" i="2" s="1"/>
  <c r="F241" i="2" s="1"/>
  <c r="F242" i="2" s="1"/>
  <c r="F243" i="2" s="1"/>
  <c r="F244" i="2" s="1"/>
  <c r="F245" i="2" s="1"/>
  <c r="F246" i="2" s="1"/>
  <c r="F247" i="2" s="1"/>
  <c r="F248" i="2" s="1"/>
  <c r="F249" i="2" s="1"/>
  <c r="F250" i="2" s="1"/>
  <c r="F251" i="2" s="1"/>
  <c r="F252" i="2" s="1"/>
  <c r="F253" i="2" s="1"/>
  <c r="F254" i="2" s="1"/>
  <c r="F255" i="2" s="1"/>
  <c r="F256" i="2" s="1"/>
  <c r="F257" i="2" s="1"/>
  <c r="F258" i="2" s="1"/>
  <c r="F259" i="2" s="1"/>
  <c r="F260" i="2" s="1"/>
  <c r="F261" i="2" s="1"/>
  <c r="F262" i="2" s="1"/>
  <c r="F263" i="2" s="1"/>
  <c r="F264" i="2" s="1"/>
  <c r="F265" i="2" s="1"/>
  <c r="F266" i="2" s="1"/>
  <c r="F267" i="2" s="1"/>
  <c r="F268" i="2" s="1"/>
  <c r="F269" i="2" s="1"/>
  <c r="F270" i="2" s="1"/>
  <c r="F271" i="2" s="1"/>
  <c r="F272" i="2" s="1"/>
  <c r="F273" i="2" s="1"/>
  <c r="F274" i="2" s="1"/>
  <c r="F275" i="2" s="1"/>
  <c r="F276" i="2" s="1"/>
  <c r="F277" i="2" s="1"/>
  <c r="F278" i="2" s="1"/>
  <c r="F279" i="2" s="1"/>
  <c r="F280" i="2" s="1"/>
  <c r="F281" i="2" s="1"/>
  <c r="F282" i="2" s="1"/>
  <c r="F283" i="2" s="1"/>
  <c r="F284" i="2" s="1"/>
  <c r="F285" i="2" s="1"/>
  <c r="F286" i="2" s="1"/>
  <c r="F287" i="2" s="1"/>
  <c r="F288" i="2" s="1"/>
  <c r="F289" i="2" s="1"/>
  <c r="F290" i="2" s="1"/>
  <c r="F291" i="2" s="1"/>
  <c r="F292" i="2" s="1"/>
  <c r="F293" i="2" s="1"/>
  <c r="F294" i="2" s="1"/>
  <c r="F295" i="2" s="1"/>
  <c r="F296" i="2" s="1"/>
  <c r="F297" i="2" s="1"/>
  <c r="F298" i="2" s="1"/>
  <c r="F299" i="2" s="1"/>
  <c r="F300" i="2" s="1"/>
  <c r="F301" i="2" s="1"/>
  <c r="F302" i="2" s="1"/>
  <c r="F303" i="2" s="1"/>
  <c r="F304" i="2" s="1"/>
  <c r="F305" i="2" s="1"/>
  <c r="F306" i="2" s="1"/>
  <c r="F307" i="2" s="1"/>
  <c r="F308" i="2" s="1"/>
  <c r="F309" i="2" s="1"/>
  <c r="F310" i="2" s="1"/>
  <c r="F311" i="2" s="1"/>
  <c r="F312" i="2" s="1"/>
  <c r="F313" i="2" s="1"/>
  <c r="F314" i="2" s="1"/>
  <c r="F315" i="2" s="1"/>
  <c r="F316" i="2" s="1"/>
  <c r="F317" i="2" s="1"/>
  <c r="F318" i="2" s="1"/>
  <c r="F319" i="2" s="1"/>
  <c r="F320" i="2" s="1"/>
  <c r="F321" i="2" s="1"/>
  <c r="F322" i="2" s="1"/>
  <c r="F323" i="2" s="1"/>
  <c r="F324" i="2" s="1"/>
  <c r="F325" i="2" s="1"/>
  <c r="F326" i="2" s="1"/>
  <c r="F327" i="2" s="1"/>
  <c r="F328" i="2" s="1"/>
  <c r="F329" i="2" s="1"/>
  <c r="F330" i="2" s="1"/>
  <c r="F331" i="2" s="1"/>
  <c r="F332" i="2" s="1"/>
  <c r="F333" i="2" s="1"/>
  <c r="F334" i="2" s="1"/>
  <c r="F335" i="2" s="1"/>
  <c r="F336" i="2" s="1"/>
  <c r="F337" i="2" s="1"/>
  <c r="F338" i="2" s="1"/>
  <c r="F339" i="2" s="1"/>
  <c r="F340" i="2" s="1"/>
  <c r="F341" i="2" s="1"/>
  <c r="F342" i="2" s="1"/>
  <c r="F343" i="2" s="1"/>
  <c r="F344" i="2" s="1"/>
  <c r="F345" i="2" s="1"/>
  <c r="F346" i="2" s="1"/>
  <c r="F347" i="2" s="1"/>
  <c r="F348" i="2" s="1"/>
  <c r="F349" i="2" s="1"/>
  <c r="F350" i="2" s="1"/>
  <c r="F351" i="2" s="1"/>
  <c r="F352" i="2" s="1"/>
  <c r="F353" i="2" s="1"/>
  <c r="F354" i="2" s="1"/>
  <c r="F355" i="2" s="1"/>
  <c r="F356" i="2" s="1"/>
  <c r="F357" i="2" s="1"/>
  <c r="F358" i="2" s="1"/>
  <c r="F359" i="2" s="1"/>
  <c r="F360" i="2" s="1"/>
  <c r="F361" i="2" s="1"/>
  <c r="F362" i="2" s="1"/>
  <c r="F363" i="2" s="1"/>
  <c r="F364" i="2" s="1"/>
  <c r="F365" i="2" s="1"/>
  <c r="F366" i="2" s="1"/>
  <c r="F367" i="2" s="1"/>
  <c r="F368" i="2" s="1"/>
  <c r="F369" i="2" s="1"/>
  <c r="F370" i="2" s="1"/>
  <c r="F371" i="2" s="1"/>
  <c r="F372" i="2" s="1"/>
  <c r="F373" i="2" s="1"/>
  <c r="F374" i="2" s="1"/>
  <c r="F375" i="2" s="1"/>
  <c r="F376" i="2" s="1"/>
  <c r="F377" i="2" s="1"/>
  <c r="F378" i="2" s="1"/>
  <c r="F379" i="2" s="1"/>
  <c r="F380" i="2" s="1"/>
  <c r="F381" i="2" s="1"/>
  <c r="F382" i="2" s="1"/>
  <c r="F383" i="2" s="1"/>
  <c r="F384" i="2" s="1"/>
  <c r="F385" i="2" s="1"/>
  <c r="F386" i="2" s="1"/>
  <c r="F387" i="2" s="1"/>
  <c r="F388" i="2" s="1"/>
  <c r="F389" i="2" s="1"/>
  <c r="F390" i="2" s="1"/>
  <c r="F391" i="2" s="1"/>
  <c r="F392" i="2" s="1"/>
  <c r="F393" i="2" s="1"/>
  <c r="F394" i="2" s="1"/>
  <c r="F395" i="2" s="1"/>
  <c r="F396" i="2" s="1"/>
  <c r="F397" i="2" s="1"/>
  <c r="F398" i="2" s="1"/>
  <c r="F399" i="2" s="1"/>
  <c r="F400" i="2" s="1"/>
  <c r="F401" i="2" s="1"/>
  <c r="F402" i="2" s="1"/>
  <c r="F403" i="2" s="1"/>
  <c r="F404" i="2" s="1"/>
  <c r="F405" i="2" s="1"/>
  <c r="F406" i="2" s="1"/>
  <c r="F407" i="2" s="1"/>
  <c r="F408" i="2" s="1"/>
  <c r="F409" i="2" s="1"/>
  <c r="F410" i="2" s="1"/>
  <c r="F411" i="2" s="1"/>
  <c r="F412" i="2" s="1"/>
  <c r="F413" i="2" s="1"/>
  <c r="F414" i="2" s="1"/>
  <c r="F415" i="2" s="1"/>
  <c r="F416" i="2" s="1"/>
  <c r="F417" i="2" s="1"/>
  <c r="F418" i="2" s="1"/>
  <c r="F419" i="2" s="1"/>
  <c r="F420" i="2" s="1"/>
  <c r="F421" i="2" s="1"/>
  <c r="F422" i="2" s="1"/>
  <c r="F423" i="2" s="1"/>
  <c r="F424" i="2" s="1"/>
  <c r="F425" i="2" s="1"/>
  <c r="F426" i="2" s="1"/>
  <c r="F427" i="2" s="1"/>
  <c r="F428" i="2" s="1"/>
  <c r="F429" i="2" s="1"/>
  <c r="F430" i="2" s="1"/>
  <c r="F431" i="2" s="1"/>
  <c r="F432" i="2" s="1"/>
  <c r="F433" i="2" s="1"/>
  <c r="F434" i="2" s="1"/>
  <c r="F435" i="2" s="1"/>
  <c r="F436" i="2" s="1"/>
  <c r="F437" i="2" s="1"/>
  <c r="F438" i="2" s="1"/>
  <c r="F439" i="2" s="1"/>
  <c r="F440" i="2" s="1"/>
  <c r="F441" i="2" s="1"/>
  <c r="F442" i="2" s="1"/>
  <c r="F443" i="2" s="1"/>
  <c r="F444" i="2" s="1"/>
  <c r="F445" i="2" s="1"/>
  <c r="F446" i="2" s="1"/>
  <c r="F447" i="2" s="1"/>
  <c r="F448" i="2" s="1"/>
  <c r="F449" i="2" s="1"/>
  <c r="F450" i="2" s="1"/>
  <c r="F451" i="2" s="1"/>
  <c r="F452" i="2" s="1"/>
  <c r="F453" i="2" s="1"/>
  <c r="F454" i="2" s="1"/>
  <c r="F455" i="2" s="1"/>
  <c r="F456" i="2" s="1"/>
  <c r="F457" i="2" s="1"/>
  <c r="F458" i="2" s="1"/>
  <c r="F459" i="2" s="1"/>
  <c r="F460" i="2" s="1"/>
  <c r="F461" i="2" s="1"/>
  <c r="F462" i="2" s="1"/>
  <c r="F463" i="2" s="1"/>
  <c r="F464" i="2" s="1"/>
  <c r="F465" i="2" s="1"/>
  <c r="F466" i="2" s="1"/>
  <c r="F467" i="2" s="1"/>
  <c r="F468" i="2" s="1"/>
  <c r="F469" i="2" s="1"/>
  <c r="F470" i="2" s="1"/>
  <c r="F471" i="2" s="1"/>
  <c r="F472" i="2" s="1"/>
  <c r="F473" i="2" s="1"/>
  <c r="F474" i="2" s="1"/>
  <c r="F475" i="2" s="1"/>
  <c r="F476" i="2" s="1"/>
  <c r="F477" i="2" s="1"/>
  <c r="F478" i="2" s="1"/>
  <c r="F479" i="2" s="1"/>
  <c r="F480" i="2" s="1"/>
  <c r="F481" i="2" s="1"/>
  <c r="F482" i="2" s="1"/>
  <c r="F483" i="2" s="1"/>
  <c r="F484" i="2" s="1"/>
  <c r="F485" i="2" s="1"/>
  <c r="F486" i="2" s="1"/>
  <c r="F487" i="2" s="1"/>
  <c r="F488" i="2" s="1"/>
  <c r="F489" i="2" s="1"/>
  <c r="F490" i="2" s="1"/>
  <c r="F491" i="2" s="1"/>
  <c r="F492" i="2" s="1"/>
  <c r="F493" i="2" s="1"/>
  <c r="F494" i="2" s="1"/>
  <c r="F495" i="2" s="1"/>
  <c r="F496" i="2" s="1"/>
  <c r="F497" i="2" s="1"/>
  <c r="F498" i="2" s="1"/>
  <c r="F499" i="2" s="1"/>
  <c r="F500" i="2" s="1"/>
  <c r="F501" i="2" s="1"/>
  <c r="F502" i="2" s="1"/>
  <c r="F503" i="2" s="1"/>
  <c r="F504" i="2" s="1"/>
  <c r="F505" i="2" s="1"/>
  <c r="F506" i="2" s="1"/>
  <c r="F507" i="2" s="1"/>
  <c r="F508" i="2" s="1"/>
  <c r="F509" i="2" s="1"/>
  <c r="F510" i="2" s="1"/>
  <c r="F511" i="2" s="1"/>
  <c r="F512" i="2" s="1"/>
  <c r="F513" i="2" s="1"/>
  <c r="F514" i="2" s="1"/>
  <c r="F515" i="2" s="1"/>
  <c r="F516" i="2" s="1"/>
  <c r="F517" i="2" s="1"/>
  <c r="F518" i="2" s="1"/>
  <c r="F519" i="2" s="1"/>
  <c r="F520" i="2" s="1"/>
  <c r="F521" i="2" s="1"/>
  <c r="F522" i="2" s="1"/>
  <c r="F523" i="2" s="1"/>
  <c r="F524" i="2" s="1"/>
  <c r="F525" i="2" s="1"/>
  <c r="F526" i="2" s="1"/>
  <c r="F527" i="2" s="1"/>
  <c r="F528" i="2" s="1"/>
  <c r="F529" i="2" s="1"/>
  <c r="F530" i="2" s="1"/>
  <c r="F531" i="2" s="1"/>
  <c r="F532" i="2" s="1"/>
  <c r="F533" i="2" s="1"/>
  <c r="F534" i="2" s="1"/>
  <c r="F535" i="2" s="1"/>
  <c r="F536" i="2" s="1"/>
  <c r="F537" i="2" s="1"/>
  <c r="F538" i="2" s="1"/>
  <c r="F539" i="2" s="1"/>
  <c r="F540" i="2" s="1"/>
  <c r="F541" i="2" s="1"/>
  <c r="F542" i="2" s="1"/>
  <c r="F543" i="2" s="1"/>
  <c r="F544" i="2" s="1"/>
  <c r="F545" i="2" s="1"/>
  <c r="F546" i="2" s="1"/>
  <c r="F547" i="2" s="1"/>
  <c r="F548" i="2" s="1"/>
  <c r="F549" i="2" s="1"/>
  <c r="F550" i="2" s="1"/>
  <c r="F551" i="2" s="1"/>
  <c r="F552" i="2" s="1"/>
  <c r="F553" i="2" s="1"/>
  <c r="F554" i="2" s="1"/>
  <c r="F555" i="2" s="1"/>
  <c r="F556" i="2" s="1"/>
  <c r="F557" i="2" s="1"/>
  <c r="F558" i="2" s="1"/>
  <c r="F559" i="2" s="1"/>
  <c r="F560" i="2" s="1"/>
  <c r="F561" i="2" s="1"/>
  <c r="F562" i="2" s="1"/>
  <c r="F563" i="2" s="1"/>
  <c r="F564" i="2" s="1"/>
  <c r="F565" i="2" s="1"/>
  <c r="F566" i="2" s="1"/>
  <c r="F567" i="2" s="1"/>
  <c r="F568" i="2" s="1"/>
  <c r="F569" i="2" s="1"/>
  <c r="F570" i="2" s="1"/>
  <c r="F571" i="2" s="1"/>
  <c r="F572" i="2" s="1"/>
  <c r="F573" i="2" s="1"/>
  <c r="F574" i="2" s="1"/>
  <c r="F575" i="2" s="1"/>
  <c r="F576" i="2" s="1"/>
  <c r="F577" i="2" s="1"/>
  <c r="F578" i="2" s="1"/>
  <c r="F579" i="2" s="1"/>
  <c r="F580" i="2" s="1"/>
  <c r="F581" i="2" s="1"/>
  <c r="F582" i="2" s="1"/>
  <c r="F583" i="2" s="1"/>
  <c r="F584" i="2" s="1"/>
  <c r="F585" i="2" s="1"/>
  <c r="F586" i="2" s="1"/>
  <c r="F587" i="2" s="1"/>
  <c r="F588" i="2" s="1"/>
  <c r="F589" i="2" s="1"/>
  <c r="F590" i="2" s="1"/>
  <c r="F591" i="2" s="1"/>
  <c r="F592" i="2" s="1"/>
  <c r="F593" i="2" s="1"/>
  <c r="F594" i="2" s="1"/>
  <c r="F595" i="2" s="1"/>
  <c r="F596" i="2" s="1"/>
  <c r="F597" i="2" s="1"/>
  <c r="F598" i="2" s="1"/>
  <c r="F599" i="2" s="1"/>
  <c r="F600" i="2" s="1"/>
  <c r="F601" i="2" s="1"/>
  <c r="F602" i="2" s="1"/>
  <c r="F603" i="2" s="1"/>
  <c r="F604" i="2" s="1"/>
  <c r="F605" i="2" s="1"/>
  <c r="F606" i="2" s="1"/>
  <c r="F607" i="2" s="1"/>
  <c r="F608" i="2" s="1"/>
  <c r="F609" i="2" s="1"/>
  <c r="F610" i="2" s="1"/>
  <c r="F611" i="2" s="1"/>
  <c r="F612" i="2" s="1"/>
  <c r="F613" i="2" s="1"/>
  <c r="F614" i="2" s="1"/>
  <c r="F615" i="2" s="1"/>
  <c r="F616" i="2" s="1"/>
  <c r="F617" i="2" s="1"/>
  <c r="F618" i="2" s="1"/>
  <c r="F619" i="2" s="1"/>
  <c r="F620" i="2" s="1"/>
  <c r="F621" i="2" s="1"/>
  <c r="F622" i="2" s="1"/>
  <c r="F623" i="2" s="1"/>
  <c r="F624" i="2" s="1"/>
  <c r="F625" i="2" s="1"/>
  <c r="F626" i="2" s="1"/>
  <c r="F627" i="2" s="1"/>
  <c r="F628" i="2" s="1"/>
  <c r="F629" i="2" s="1"/>
  <c r="F630" i="2" s="1"/>
  <c r="F631" i="2" s="1"/>
  <c r="F632" i="2" s="1"/>
  <c r="F633" i="2" s="1"/>
  <c r="F634" i="2" s="1"/>
  <c r="F635" i="2" s="1"/>
  <c r="F636" i="2" s="1"/>
  <c r="F637" i="2" s="1"/>
  <c r="F638" i="2" s="1"/>
  <c r="F639" i="2" s="1"/>
  <c r="F640" i="2" s="1"/>
  <c r="F641" i="2" s="1"/>
  <c r="F642" i="2" s="1"/>
  <c r="F643" i="2" s="1"/>
  <c r="F644" i="2" s="1"/>
  <c r="F645" i="2" s="1"/>
  <c r="F646" i="2" s="1"/>
  <c r="F647" i="2" s="1"/>
  <c r="F648" i="2" s="1"/>
  <c r="F649" i="2" s="1"/>
  <c r="F650" i="2" s="1"/>
  <c r="F651" i="2" s="1"/>
  <c r="F652" i="2" s="1"/>
  <c r="F653" i="2" s="1"/>
  <c r="F654" i="2" s="1"/>
  <c r="F655" i="2" s="1"/>
  <c r="F656" i="2" s="1"/>
  <c r="F657" i="2" s="1"/>
  <c r="F658" i="2" s="1"/>
  <c r="F659" i="2" s="1"/>
  <c r="F660" i="2" s="1"/>
  <c r="F661" i="2" s="1"/>
  <c r="F662" i="2" s="1"/>
  <c r="F663" i="2" s="1"/>
  <c r="F664" i="2" s="1"/>
  <c r="F665" i="2" s="1"/>
  <c r="F666" i="2" s="1"/>
  <c r="F667" i="2" s="1"/>
  <c r="F668" i="2" s="1"/>
  <c r="F669" i="2" s="1"/>
  <c r="F670" i="2" s="1"/>
  <c r="F671" i="2" s="1"/>
  <c r="F672" i="2" s="1"/>
  <c r="F673" i="2" s="1"/>
  <c r="F674" i="2" s="1"/>
  <c r="F675" i="2" s="1"/>
  <c r="F676" i="2" s="1"/>
  <c r="F677" i="2" s="1"/>
  <c r="F678" i="2" s="1"/>
  <c r="F679" i="2" s="1"/>
  <c r="F680" i="2" s="1"/>
  <c r="F681" i="2" s="1"/>
  <c r="F682" i="2" s="1"/>
  <c r="F683" i="2" s="1"/>
  <c r="F684" i="2" s="1"/>
  <c r="F685" i="2" s="1"/>
  <c r="F686" i="2" s="1"/>
  <c r="F687" i="2" s="1"/>
  <c r="F688" i="2" s="1"/>
  <c r="F689" i="2" s="1"/>
  <c r="F690" i="2" s="1"/>
  <c r="F691" i="2" s="1"/>
  <c r="F692" i="2" s="1"/>
  <c r="F693" i="2" s="1"/>
  <c r="F694" i="2" s="1"/>
  <c r="F695" i="2" s="1"/>
  <c r="F696" i="2" s="1"/>
  <c r="F697" i="2" s="1"/>
  <c r="F698" i="2" s="1"/>
  <c r="F699" i="2" s="1"/>
  <c r="F700" i="2" s="1"/>
  <c r="F701" i="2" s="1"/>
  <c r="F702" i="2" s="1"/>
  <c r="F703" i="2" s="1"/>
  <c r="F704" i="2" s="1"/>
  <c r="F705" i="2" s="1"/>
  <c r="F706" i="2" s="1"/>
  <c r="F707" i="2" s="1"/>
  <c r="F708" i="2" s="1"/>
  <c r="F709" i="2" s="1"/>
  <c r="F710" i="2" s="1"/>
  <c r="F711" i="2" s="1"/>
  <c r="F712" i="2" s="1"/>
  <c r="F713" i="2" s="1"/>
  <c r="F714" i="2" s="1"/>
  <c r="F715" i="2" s="1"/>
  <c r="F716" i="2" s="1"/>
  <c r="F717" i="2" s="1"/>
  <c r="F718" i="2" s="1"/>
  <c r="F719" i="2" s="1"/>
  <c r="F720" i="2" s="1"/>
  <c r="F721" i="2" s="1"/>
  <c r="F722" i="2" s="1"/>
  <c r="F723" i="2" s="1"/>
  <c r="F724" i="2" s="1"/>
  <c r="F725" i="2" s="1"/>
  <c r="F726" i="2" s="1"/>
  <c r="F727" i="2" s="1"/>
  <c r="F728" i="2" s="1"/>
  <c r="F729" i="2" s="1"/>
  <c r="F730" i="2" s="1"/>
  <c r="F731" i="2" s="1"/>
  <c r="F732" i="2" s="1"/>
  <c r="F733" i="2" s="1"/>
  <c r="F734" i="2" s="1"/>
  <c r="F735" i="2" s="1"/>
  <c r="F736" i="2" s="1"/>
  <c r="F737" i="2" s="1"/>
  <c r="F738" i="2" s="1"/>
  <c r="F739" i="2" s="1"/>
  <c r="F740" i="2" s="1"/>
  <c r="F741" i="2" s="1"/>
  <c r="F742" i="2" s="1"/>
  <c r="F743" i="2" s="1"/>
  <c r="F744" i="2" s="1"/>
  <c r="F745" i="2" s="1"/>
  <c r="F746" i="2" s="1"/>
  <c r="F747" i="2" s="1"/>
  <c r="F748" i="2" s="1"/>
  <c r="F749" i="2" s="1"/>
  <c r="F750" i="2" s="1"/>
  <c r="F751" i="2" s="1"/>
  <c r="F752" i="2" s="1"/>
  <c r="F753" i="2" s="1"/>
  <c r="F754" i="2" s="1"/>
  <c r="F755" i="2" s="1"/>
  <c r="F756" i="2" s="1"/>
  <c r="F757" i="2" s="1"/>
  <c r="F758" i="2" s="1"/>
  <c r="F759" i="2" s="1"/>
  <c r="F760" i="2" s="1"/>
  <c r="F761" i="2" s="1"/>
  <c r="F762" i="2" s="1"/>
  <c r="F763" i="2" s="1"/>
  <c r="F764" i="2" s="1"/>
  <c r="F765" i="2" s="1"/>
  <c r="F766" i="2" s="1"/>
  <c r="F767" i="2" s="1"/>
  <c r="F768" i="2" s="1"/>
  <c r="F769" i="2" s="1"/>
  <c r="F770" i="2" s="1"/>
  <c r="F771" i="2" s="1"/>
  <c r="F772" i="2" s="1"/>
  <c r="F773" i="2" s="1"/>
  <c r="F774" i="2" s="1"/>
  <c r="F775" i="2" s="1"/>
  <c r="F776" i="2" s="1"/>
  <c r="F777" i="2" s="1"/>
  <c r="F778" i="2" s="1"/>
  <c r="F779" i="2" s="1"/>
  <c r="F780" i="2" s="1"/>
  <c r="F781" i="2" s="1"/>
  <c r="F782" i="2" s="1"/>
  <c r="F783" i="2" s="1"/>
  <c r="F784" i="2" s="1"/>
  <c r="F785" i="2" s="1"/>
  <c r="F786" i="2" s="1"/>
  <c r="F787" i="2" s="1"/>
  <c r="F788" i="2" s="1"/>
  <c r="F789" i="2" s="1"/>
  <c r="F790" i="2" s="1"/>
  <c r="F791" i="2" s="1"/>
  <c r="F792" i="2" s="1"/>
  <c r="F793" i="2" s="1"/>
  <c r="F794" i="2" s="1"/>
  <c r="F795" i="2" s="1"/>
  <c r="F796" i="2" s="1"/>
  <c r="F797" i="2" s="1"/>
  <c r="F798" i="2" s="1"/>
  <c r="F799" i="2" s="1"/>
  <c r="F800" i="2" s="1"/>
  <c r="F801" i="2" s="1"/>
  <c r="F802" i="2" s="1"/>
  <c r="F803" i="2" s="1"/>
  <c r="F804" i="2" s="1"/>
  <c r="F805" i="2" s="1"/>
  <c r="F806" i="2" s="1"/>
  <c r="F807" i="2" s="1"/>
  <c r="F808" i="2" s="1"/>
  <c r="F809" i="2" s="1"/>
  <c r="F810" i="2" s="1"/>
  <c r="F811" i="2" s="1"/>
  <c r="F812" i="2" s="1"/>
  <c r="F813" i="2" s="1"/>
  <c r="F814" i="2" s="1"/>
  <c r="F815" i="2" s="1"/>
  <c r="F816" i="2" s="1"/>
  <c r="F817" i="2" s="1"/>
  <c r="F818" i="2" s="1"/>
  <c r="F819" i="2" s="1"/>
  <c r="F820" i="2" s="1"/>
  <c r="F821" i="2" s="1"/>
  <c r="F822" i="2" s="1"/>
  <c r="F823" i="2" s="1"/>
  <c r="F3" i="2"/>
  <c r="F2" i="2"/>
  <c r="F1" i="2"/>
  <c r="D17" i="5"/>
  <c r="C17" i="5"/>
  <c r="D16" i="5"/>
  <c r="C16" i="5"/>
  <c r="D15" i="5"/>
  <c r="C15" i="5"/>
  <c r="D14" i="5"/>
  <c r="C14" i="5"/>
  <c r="D13" i="5"/>
  <c r="C13" i="5"/>
  <c r="D12" i="5"/>
  <c r="C12" i="5"/>
  <c r="D11" i="5"/>
  <c r="C11" i="5"/>
  <c r="B17" i="5"/>
  <c r="B15" i="5"/>
  <c r="B14" i="5"/>
  <c r="B16" i="5"/>
  <c r="B13" i="5"/>
  <c r="B12" i="5"/>
  <c r="B11" i="5"/>
  <c r="E13" i="1"/>
  <c r="E12" i="1"/>
  <c r="E11" i="1"/>
  <c r="C18" i="5" l="1"/>
  <c r="C25" i="5" s="1"/>
  <c r="B18" i="5"/>
  <c r="D18" i="5"/>
  <c r="D22" i="5" s="1"/>
  <c r="D34" i="5" s="1"/>
  <c r="J22" i="5"/>
  <c r="K22" i="5"/>
  <c r="K23" i="5"/>
  <c r="J21" i="5"/>
  <c r="F13" i="1"/>
  <c r="F12" i="1"/>
  <c r="G12" i="1" s="1"/>
  <c r="G13" i="1"/>
  <c r="F6" i="1"/>
  <c r="B68" i="1"/>
  <c r="B41" i="1"/>
  <c r="E5" i="1" s="1"/>
  <c r="E6" i="1"/>
  <c r="B64" i="1"/>
  <c r="B67" i="1"/>
  <c r="B66" i="1"/>
  <c r="B65" i="1"/>
  <c r="B63" i="1"/>
  <c r="B62" i="1"/>
  <c r="B61" i="1"/>
  <c r="C60" i="1"/>
  <c r="H60" i="1"/>
  <c r="G60" i="1"/>
  <c r="F60" i="1"/>
  <c r="E60" i="1"/>
  <c r="D60" i="1"/>
  <c r="B60" i="1"/>
  <c r="L50" i="1"/>
  <c r="K50" i="1"/>
  <c r="J50" i="1"/>
  <c r="I50" i="1"/>
  <c r="H50" i="1"/>
  <c r="G50" i="1"/>
  <c r="F50" i="1"/>
  <c r="E50" i="1"/>
  <c r="D50" i="1"/>
  <c r="B50" i="1"/>
  <c r="B34" i="1"/>
  <c r="B39" i="1"/>
  <c r="B40" i="1"/>
  <c r="B38" i="1"/>
  <c r="B37" i="1"/>
  <c r="B36" i="1"/>
  <c r="B35" i="1"/>
  <c r="G23" i="1"/>
  <c r="B23" i="1"/>
  <c r="F23" i="1"/>
  <c r="E23" i="1"/>
  <c r="D23" i="1"/>
  <c r="C23" i="1"/>
  <c r="B95" i="1"/>
  <c r="E7" i="1" s="1"/>
  <c r="B94" i="1"/>
  <c r="B93" i="1"/>
  <c r="B92" i="1"/>
  <c r="B91" i="1"/>
  <c r="B90" i="1"/>
  <c r="B89" i="1"/>
  <c r="B88" i="1"/>
  <c r="H77" i="1"/>
  <c r="G77" i="1"/>
  <c r="F77" i="1"/>
  <c r="E77" i="1"/>
  <c r="D77" i="1"/>
  <c r="C77" i="1"/>
  <c r="B77" i="1"/>
  <c r="J45" i="1"/>
  <c r="C45" i="1"/>
  <c r="C50" i="1" s="1"/>
  <c r="D12" i="1"/>
  <c r="C7" i="1"/>
  <c r="D7" i="1" s="1"/>
  <c r="C6" i="1"/>
  <c r="D6" i="1" s="1"/>
  <c r="C5" i="1"/>
  <c r="D5" i="1" s="1"/>
  <c r="B25" i="5" l="1"/>
  <c r="B37" i="5" s="1"/>
  <c r="B24" i="5"/>
  <c r="B36" i="5" s="1"/>
  <c r="B23" i="5"/>
  <c r="B35" i="5" s="1"/>
  <c r="B26" i="5"/>
  <c r="B38" i="5" s="1"/>
  <c r="C27" i="5"/>
  <c r="D24" i="5"/>
  <c r="D36" i="5" s="1"/>
  <c r="D27" i="5"/>
  <c r="D25" i="5"/>
  <c r="D37" i="5" s="1"/>
  <c r="D23" i="5"/>
  <c r="D35" i="5" s="1"/>
  <c r="C21" i="5"/>
  <c r="C23" i="5"/>
  <c r="C26" i="5"/>
  <c r="C24" i="5"/>
  <c r="D26" i="5"/>
  <c r="D38" i="5" s="1"/>
  <c r="C22" i="5"/>
  <c r="B27" i="5"/>
  <c r="B22" i="5"/>
  <c r="B34" i="5" s="1"/>
  <c r="D21" i="5"/>
  <c r="L23" i="5"/>
  <c r="M23" i="5" s="1"/>
  <c r="B21" i="5"/>
  <c r="K21" i="5"/>
  <c r="L22" i="5"/>
  <c r="M22" i="5" s="1"/>
  <c r="F11" i="1"/>
  <c r="G11" i="1" s="1"/>
  <c r="F5" i="1"/>
  <c r="F7" i="1"/>
  <c r="C28" i="5" l="1"/>
  <c r="C36" i="5"/>
  <c r="C35" i="5"/>
  <c r="C34" i="5"/>
  <c r="C33" i="5"/>
  <c r="D28" i="5"/>
  <c r="D33" i="5"/>
  <c r="D39" i="5" s="1"/>
  <c r="B28" i="5"/>
  <c r="B33" i="5"/>
  <c r="B39" i="5" s="1"/>
  <c r="L21" i="5"/>
  <c r="M21" i="5" s="1"/>
  <c r="C38" i="5" s="1"/>
  <c r="C37" i="5" l="1"/>
  <c r="C39" i="5" s="1"/>
</calcChain>
</file>

<file path=xl/sharedStrings.xml><?xml version="1.0" encoding="utf-8"?>
<sst xmlns="http://schemas.openxmlformats.org/spreadsheetml/2006/main" count="1094" uniqueCount="977">
  <si>
    <t>Estimation of groundwater consumptive use in tributary areas added to the ESPA ACGWS as of February 2026</t>
  </si>
  <si>
    <t>TribNum</t>
  </si>
  <si>
    <t>TribName</t>
  </si>
  <si>
    <t>Raft</t>
  </si>
  <si>
    <t>Irrcfs</t>
  </si>
  <si>
    <t>43-13056</t>
  </si>
  <si>
    <t>43-11237</t>
  </si>
  <si>
    <t>43-11235</t>
  </si>
  <si>
    <t>43-10826</t>
  </si>
  <si>
    <t>43-10334</t>
  </si>
  <si>
    <t>43-13811</t>
  </si>
  <si>
    <t>43-13029</t>
  </si>
  <si>
    <t>43-10168</t>
  </si>
  <si>
    <t>43-10167</t>
  </si>
  <si>
    <t>43-10504</t>
  </si>
  <si>
    <t>43-7319</t>
  </si>
  <si>
    <t>43-7311</t>
  </si>
  <si>
    <t>43-7301</t>
  </si>
  <si>
    <t>43-7300</t>
  </si>
  <si>
    <t>43-10041</t>
  </si>
  <si>
    <t>43-4207</t>
  </si>
  <si>
    <t>43-4206</t>
  </si>
  <si>
    <t>43-4169</t>
  </si>
  <si>
    <t>43-4146</t>
  </si>
  <si>
    <t>43-13909</t>
  </si>
  <si>
    <t>43-13879</t>
  </si>
  <si>
    <t>43-13872</t>
  </si>
  <si>
    <t>43-13739</t>
  </si>
  <si>
    <t>43-13719</t>
  </si>
  <si>
    <t>43-13718</t>
  </si>
  <si>
    <t>43-13717</t>
  </si>
  <si>
    <t>43-13544</t>
  </si>
  <si>
    <t>43-13543</t>
  </si>
  <si>
    <t>43-13406</t>
  </si>
  <si>
    <t>43-13405</t>
  </si>
  <si>
    <t>43-13362</t>
  </si>
  <si>
    <t>43-13361</t>
  </si>
  <si>
    <t>43-13356</t>
  </si>
  <si>
    <t>43-13355</t>
  </si>
  <si>
    <t>43-13353</t>
  </si>
  <si>
    <t>43-13291</t>
  </si>
  <si>
    <t>43-13290</t>
  </si>
  <si>
    <t>43-13242</t>
  </si>
  <si>
    <t>43-13241</t>
  </si>
  <si>
    <t>43-13117</t>
  </si>
  <si>
    <t>43-13103</t>
  </si>
  <si>
    <t>43-13077</t>
  </si>
  <si>
    <t>43-13064</t>
  </si>
  <si>
    <t>43-13039</t>
  </si>
  <si>
    <t>43-13038</t>
  </si>
  <si>
    <t>43-13034</t>
  </si>
  <si>
    <t>43-13023</t>
  </si>
  <si>
    <t>43-12995</t>
  </si>
  <si>
    <t>43-12993</t>
  </si>
  <si>
    <t>43-12990</t>
  </si>
  <si>
    <t>43-12989</t>
  </si>
  <si>
    <t>43-12960</t>
  </si>
  <si>
    <t>43-12933</t>
  </si>
  <si>
    <t>43-12923</t>
  </si>
  <si>
    <t>43-11249</t>
  </si>
  <si>
    <t>43-11247</t>
  </si>
  <si>
    <t>43-11233</t>
  </si>
  <si>
    <t>43-11200</t>
  </si>
  <si>
    <t>43-11132B</t>
  </si>
  <si>
    <t>43-10843</t>
  </si>
  <si>
    <t>43-10827</t>
  </si>
  <si>
    <t>43-10651</t>
  </si>
  <si>
    <t>43-10645</t>
  </si>
  <si>
    <t>43-10633</t>
  </si>
  <si>
    <t>43-10632</t>
  </si>
  <si>
    <t>43-10624</t>
  </si>
  <si>
    <t>43-10605</t>
  </si>
  <si>
    <t>43-10597A</t>
  </si>
  <si>
    <t>43-10593</t>
  </si>
  <si>
    <t>43-10541</t>
  </si>
  <si>
    <t>43-10539</t>
  </si>
  <si>
    <t>43-10535</t>
  </si>
  <si>
    <t>43-10500</t>
  </si>
  <si>
    <t>43-10490</t>
  </si>
  <si>
    <t>43-10478</t>
  </si>
  <si>
    <t>43-10477</t>
  </si>
  <si>
    <t>43-10427</t>
  </si>
  <si>
    <t>43-10366</t>
  </si>
  <si>
    <t>43-10365</t>
  </si>
  <si>
    <t>43-10240</t>
  </si>
  <si>
    <t>43-10237</t>
  </si>
  <si>
    <t>43-10236</t>
  </si>
  <si>
    <t>43-10219</t>
  </si>
  <si>
    <t>43-10132</t>
  </si>
  <si>
    <t>43-10087</t>
  </si>
  <si>
    <t>43-10037</t>
  </si>
  <si>
    <t>43-10019</t>
  </si>
  <si>
    <t>43-7194</t>
  </si>
  <si>
    <t>43-7192</t>
  </si>
  <si>
    <t>43-13633</t>
  </si>
  <si>
    <t>43-13632</t>
  </si>
  <si>
    <t>43-7152</t>
  </si>
  <si>
    <t>43-7144</t>
  </si>
  <si>
    <t>43-7140</t>
  </si>
  <si>
    <t>43-7138</t>
  </si>
  <si>
    <t>43-13566</t>
  </si>
  <si>
    <t>43-13565</t>
  </si>
  <si>
    <t>43-7130</t>
  </si>
  <si>
    <t>43-7129</t>
  </si>
  <si>
    <t>43-7122B</t>
  </si>
  <si>
    <t>43-7122A</t>
  </si>
  <si>
    <t>43-13700</t>
  </si>
  <si>
    <t>43-13779</t>
  </si>
  <si>
    <t>43-13446</t>
  </si>
  <si>
    <t>43-13445</t>
  </si>
  <si>
    <t>43-13054</t>
  </si>
  <si>
    <t>43-13053</t>
  </si>
  <si>
    <t>43-13468</t>
  </si>
  <si>
    <t>43-7112</t>
  </si>
  <si>
    <t>43-7109</t>
  </si>
  <si>
    <t>43-7107</t>
  </si>
  <si>
    <t>43-13886</t>
  </si>
  <si>
    <t>43-7084</t>
  </si>
  <si>
    <t>43-7093D</t>
  </si>
  <si>
    <t>43-7103</t>
  </si>
  <si>
    <t>43-7099A</t>
  </si>
  <si>
    <t>43-7094</t>
  </si>
  <si>
    <t>43-7091</t>
  </si>
  <si>
    <t>43-7087</t>
  </si>
  <si>
    <t>43-7086</t>
  </si>
  <si>
    <t>43-7085</t>
  </si>
  <si>
    <t>43-7080</t>
  </si>
  <si>
    <t>43-7073</t>
  </si>
  <si>
    <t>43-7088A</t>
  </si>
  <si>
    <t>43-13574</t>
  </si>
  <si>
    <t>43-13573</t>
  </si>
  <si>
    <t>43-13778</t>
  </si>
  <si>
    <t>43-13444</t>
  </si>
  <si>
    <t>43-13443</t>
  </si>
  <si>
    <t>43-13515</t>
  </si>
  <si>
    <t>43-13514</t>
  </si>
  <si>
    <t>43-13631</t>
  </si>
  <si>
    <t>43-13630</t>
  </si>
  <si>
    <t>43-7062</t>
  </si>
  <si>
    <t>43-13352</t>
  </si>
  <si>
    <t>43-13351</t>
  </si>
  <si>
    <t>43-7054</t>
  </si>
  <si>
    <t>43-7047</t>
  </si>
  <si>
    <t>43-7046</t>
  </si>
  <si>
    <t>43-13777</t>
  </si>
  <si>
    <t>43-13649</t>
  </si>
  <si>
    <t>43-13648</t>
  </si>
  <si>
    <t>43-13647</t>
  </si>
  <si>
    <t>43-13646</t>
  </si>
  <si>
    <t>43-13564</t>
  </si>
  <si>
    <t>43-13563</t>
  </si>
  <si>
    <t>43-13442</t>
  </si>
  <si>
    <t>43-13441</t>
  </si>
  <si>
    <t>43-13797</t>
  </si>
  <si>
    <t>43-13741</t>
  </si>
  <si>
    <t>43-7052</t>
  </si>
  <si>
    <t>43-7040</t>
  </si>
  <si>
    <t>43-7020D</t>
  </si>
  <si>
    <t>43-13690</t>
  </si>
  <si>
    <t>43-13689</t>
  </si>
  <si>
    <t>43-13629</t>
  </si>
  <si>
    <t>43-13628</t>
  </si>
  <si>
    <t>43-7015</t>
  </si>
  <si>
    <t>43-7002</t>
  </si>
  <si>
    <t>43-2481</t>
  </si>
  <si>
    <t>43-13502</t>
  </si>
  <si>
    <t>43-13462</t>
  </si>
  <si>
    <t>43-13396</t>
  </si>
  <si>
    <t>43-2412</t>
  </si>
  <si>
    <t>43-2279</t>
  </si>
  <si>
    <t>43-2579</t>
  </si>
  <si>
    <t>43-13645</t>
  </si>
  <si>
    <t>43-13644</t>
  </si>
  <si>
    <t>43-13208</t>
  </si>
  <si>
    <t>43-13207</t>
  </si>
  <si>
    <t>43-2575</t>
  </si>
  <si>
    <t>43-2576E</t>
  </si>
  <si>
    <t>43-2576D</t>
  </si>
  <si>
    <t>43-2576C</t>
  </si>
  <si>
    <t>43-2576B</t>
  </si>
  <si>
    <t>43-13682</t>
  </si>
  <si>
    <t>43-13578</t>
  </si>
  <si>
    <t>43-13577</t>
  </si>
  <si>
    <t>43-2568</t>
  </si>
  <si>
    <t>43-2567B</t>
  </si>
  <si>
    <t>43-2567A</t>
  </si>
  <si>
    <t>43-2574D</t>
  </si>
  <si>
    <t>43-2574E</t>
  </si>
  <si>
    <t>43-2574C</t>
  </si>
  <si>
    <t>43-2574B</t>
  </si>
  <si>
    <t>43-13681</t>
  </si>
  <si>
    <t>43-13289</t>
  </si>
  <si>
    <t>43-13288</t>
  </si>
  <si>
    <t>43-13287</t>
  </si>
  <si>
    <t>43-13286</t>
  </si>
  <si>
    <t>43-4002F</t>
  </si>
  <si>
    <t>43-4002E</t>
  </si>
  <si>
    <t>43-4002C</t>
  </si>
  <si>
    <t>43-13508</t>
  </si>
  <si>
    <t>43-13402</t>
  </si>
  <si>
    <t>43-4013B</t>
  </si>
  <si>
    <t>43-4013A</t>
  </si>
  <si>
    <t>43-13683</t>
  </si>
  <si>
    <t>43-2564</t>
  </si>
  <si>
    <t>43-2566</t>
  </si>
  <si>
    <t>43-4012C</t>
  </si>
  <si>
    <t>43-2573</t>
  </si>
  <si>
    <t>43-13799</t>
  </si>
  <si>
    <t>43-13273</t>
  </si>
  <si>
    <t>43-13272</t>
  </si>
  <si>
    <t>43-2562C</t>
  </si>
  <si>
    <t>43-2562B</t>
  </si>
  <si>
    <t>43-2562A</t>
  </si>
  <si>
    <t>43-13907</t>
  </si>
  <si>
    <t>43-13052</t>
  </si>
  <si>
    <t>43-13051</t>
  </si>
  <si>
    <t>43-10812</t>
  </si>
  <si>
    <t>43-13163</t>
  </si>
  <si>
    <t>43-13068</t>
  </si>
  <si>
    <t>43-13067</t>
  </si>
  <si>
    <t>43-4237</t>
  </si>
  <si>
    <t>43-4151</t>
  </si>
  <si>
    <t>43-4130A</t>
  </si>
  <si>
    <t>43-13862</t>
  </si>
  <si>
    <t>43-13466</t>
  </si>
  <si>
    <t>43-13381</t>
  </si>
  <si>
    <t>43-13380</t>
  </si>
  <si>
    <t>43-2557</t>
  </si>
  <si>
    <t>43-13058</t>
  </si>
  <si>
    <t>43-2558</t>
  </si>
  <si>
    <t>43-13050</t>
  </si>
  <si>
    <t>43-13049</t>
  </si>
  <si>
    <t>43-2554B</t>
  </si>
  <si>
    <t>43-2554A</t>
  </si>
  <si>
    <t>43-2553</t>
  </si>
  <si>
    <t>43-2556</t>
  </si>
  <si>
    <t>43-13676</t>
  </si>
  <si>
    <t>43-13675</t>
  </si>
  <si>
    <t>43-10840</t>
  </si>
  <si>
    <t>43-13048</t>
  </si>
  <si>
    <t>43-13047</t>
  </si>
  <si>
    <t>43-13240</t>
  </si>
  <si>
    <t>43-13239</t>
  </si>
  <si>
    <t>43-10066</t>
  </si>
  <si>
    <t>43-13360</t>
  </si>
  <si>
    <t>43-13359</t>
  </si>
  <si>
    <t>43-2550B</t>
  </si>
  <si>
    <t>43-2550A</t>
  </si>
  <si>
    <t>43-4010</t>
  </si>
  <si>
    <t>43-2534A</t>
  </si>
  <si>
    <t>43-2549</t>
  </si>
  <si>
    <t>43-2548</t>
  </si>
  <si>
    <t>43-2547</t>
  </si>
  <si>
    <t>43-2546</t>
  </si>
  <si>
    <t>43-2544</t>
  </si>
  <si>
    <t>43-13905</t>
  </si>
  <si>
    <t>43-10811</t>
  </si>
  <si>
    <t>43-10517</t>
  </si>
  <si>
    <t>43-4229</t>
  </si>
  <si>
    <t>43-4199</t>
  </si>
  <si>
    <t>43-4051</t>
  </si>
  <si>
    <t>43-13801</t>
  </si>
  <si>
    <t>43-13534</t>
  </si>
  <si>
    <t>43-13533</t>
  </si>
  <si>
    <t>43-13510</t>
  </si>
  <si>
    <t>43-13404</t>
  </si>
  <si>
    <t>43-13115</t>
  </si>
  <si>
    <t>43-13114</t>
  </si>
  <si>
    <t>43-13063</t>
  </si>
  <si>
    <t>43-10426</t>
  </si>
  <si>
    <t>43-10123</t>
  </si>
  <si>
    <t>43-4131</t>
  </si>
  <si>
    <t>43-2543</t>
  </si>
  <si>
    <t>43-2542</t>
  </si>
  <si>
    <t>43-2541</t>
  </si>
  <si>
    <t>43-13716</t>
  </si>
  <si>
    <t>43-13715</t>
  </si>
  <si>
    <t>43-13714</t>
  </si>
  <si>
    <t>43-2538</t>
  </si>
  <si>
    <t>43-13657</t>
  </si>
  <si>
    <t>43-13656</t>
  </si>
  <si>
    <t>43-2537</t>
  </si>
  <si>
    <t>43-13516</t>
  </si>
  <si>
    <t>43-10238</t>
  </si>
  <si>
    <t>43-2535</t>
  </si>
  <si>
    <t>43-2533</t>
  </si>
  <si>
    <t>43-2531</t>
  </si>
  <si>
    <t>43-2530B</t>
  </si>
  <si>
    <t>43-2530A</t>
  </si>
  <si>
    <t>43-2510F</t>
  </si>
  <si>
    <t>43-2510E</t>
  </si>
  <si>
    <t>43-2510C</t>
  </si>
  <si>
    <t>43-13506</t>
  </si>
  <si>
    <t>43-13400</t>
  </si>
  <si>
    <t>43-2532F</t>
  </si>
  <si>
    <t>43-2532E</t>
  </si>
  <si>
    <t>43-2532D</t>
  </si>
  <si>
    <t>43-2532A</t>
  </si>
  <si>
    <t>43-2529</t>
  </si>
  <si>
    <t>43-13271</t>
  </si>
  <si>
    <t>43-13270</t>
  </si>
  <si>
    <t>43-2528</t>
  </si>
  <si>
    <t>43-2527</t>
  </si>
  <si>
    <t>43-10534</t>
  </si>
  <si>
    <t>43-13122</t>
  </si>
  <si>
    <t>43-2513</t>
  </si>
  <si>
    <t>43-2522</t>
  </si>
  <si>
    <t>43-13627</t>
  </si>
  <si>
    <t>43-13626</t>
  </si>
  <si>
    <t>43-2521</t>
  </si>
  <si>
    <t>43-2515</t>
  </si>
  <si>
    <t>43-13456</t>
  </si>
  <si>
    <t>43-4054</t>
  </si>
  <si>
    <t>43-4053</t>
  </si>
  <si>
    <t>43-2512</t>
  </si>
  <si>
    <t>43-13413</t>
  </si>
  <si>
    <t>43-13283</t>
  </si>
  <si>
    <t>43-2519</t>
  </si>
  <si>
    <t>43-2518</t>
  </si>
  <si>
    <t>43-2517</t>
  </si>
  <si>
    <t>43-2516</t>
  </si>
  <si>
    <t>43-13411</t>
  </si>
  <si>
    <t>43-13281</t>
  </si>
  <si>
    <t>43-13513</t>
  </si>
  <si>
    <t>43-13512</t>
  </si>
  <si>
    <t>43-2512C</t>
  </si>
  <si>
    <t>43-2511</t>
  </si>
  <si>
    <t>43-2509B</t>
  </si>
  <si>
    <t>43-10526</t>
  </si>
  <si>
    <t>43-13504</t>
  </si>
  <si>
    <t>43-13398</t>
  </si>
  <si>
    <t>43-2507</t>
  </si>
  <si>
    <t>43-13269</t>
  </si>
  <si>
    <t>43-13268</t>
  </si>
  <si>
    <t>43-2506</t>
  </si>
  <si>
    <t>43-2487A</t>
  </si>
  <si>
    <t>43-13487</t>
  </si>
  <si>
    <t>43-13486</t>
  </si>
  <si>
    <t>43-2505</t>
  </si>
  <si>
    <t>43-2504</t>
  </si>
  <si>
    <t>43-13317</t>
  </si>
  <si>
    <t>43-13316</t>
  </si>
  <si>
    <t>43-2502</t>
  </si>
  <si>
    <t>43-2499</t>
  </si>
  <si>
    <t>43-13275</t>
  </si>
  <si>
    <t>43-13274</t>
  </si>
  <si>
    <t>43-11290</t>
  </si>
  <si>
    <t>43-4081</t>
  </si>
  <si>
    <t>43-13832</t>
  </si>
  <si>
    <t>43-13829</t>
  </si>
  <si>
    <t>43-13688</t>
  </si>
  <si>
    <t>43-13687</t>
  </si>
  <si>
    <t>43-10552</t>
  </si>
  <si>
    <t>43-13776</t>
  </si>
  <si>
    <t>43-13440</t>
  </si>
  <si>
    <t>43-13439</t>
  </si>
  <si>
    <t>43-4004</t>
  </si>
  <si>
    <t>43-4028A</t>
  </si>
  <si>
    <t>43-13908</t>
  </si>
  <si>
    <t>43-13379</t>
  </si>
  <si>
    <t>43-13378</t>
  </si>
  <si>
    <t>43-13321</t>
  </si>
  <si>
    <t>43-2492</t>
  </si>
  <si>
    <t>43-13641</t>
  </si>
  <si>
    <t>43-13640</t>
  </si>
  <si>
    <t>43-13639</t>
  </si>
  <si>
    <t>43-13694</t>
  </si>
  <si>
    <t>43-13693</t>
  </si>
  <si>
    <t>43-13041</t>
  </si>
  <si>
    <t>43-2489</t>
  </si>
  <si>
    <t>43-2488</t>
  </si>
  <si>
    <t>43-13238</t>
  </si>
  <si>
    <t>43-13237</t>
  </si>
  <si>
    <t>43-2486</t>
  </si>
  <si>
    <t>43-2485</t>
  </si>
  <si>
    <t>43-2484</t>
  </si>
  <si>
    <t>43-2483</t>
  </si>
  <si>
    <t>43-2479</t>
  </si>
  <si>
    <t>43-13113</t>
  </si>
  <si>
    <t>43-13112</t>
  </si>
  <si>
    <t>43-2477</t>
  </si>
  <si>
    <t>43-4110</t>
  </si>
  <si>
    <t>43-13810</t>
  </si>
  <si>
    <t>43-2475</t>
  </si>
  <si>
    <t>43-2472</t>
  </si>
  <si>
    <t>43-2471</t>
  </si>
  <si>
    <t>43-13604</t>
  </si>
  <si>
    <t>43-13603</t>
  </si>
  <si>
    <t>43-4003D</t>
  </si>
  <si>
    <t>43-4003B</t>
  </si>
  <si>
    <t>43-2474</t>
  </si>
  <si>
    <t>43-2470</t>
  </si>
  <si>
    <t>43-4213</t>
  </si>
  <si>
    <t>43-10425</t>
  </si>
  <si>
    <t>43-10289</t>
  </si>
  <si>
    <t>43-13454</t>
  </si>
  <si>
    <t>43-4166</t>
  </si>
  <si>
    <t>43-4050</t>
  </si>
  <si>
    <t>43-2298E</t>
  </si>
  <si>
    <t>43-13871</t>
  </si>
  <si>
    <t>43-13458</t>
  </si>
  <si>
    <t>43-2468</t>
  </si>
  <si>
    <t>43-2346K</t>
  </si>
  <si>
    <t>43-2346J</t>
  </si>
  <si>
    <t>43-2346H</t>
  </si>
  <si>
    <t>43-2467F</t>
  </si>
  <si>
    <t>43-2467E</t>
  </si>
  <si>
    <t>43-2467C</t>
  </si>
  <si>
    <t>43-13500</t>
  </si>
  <si>
    <t>43-13394</t>
  </si>
  <si>
    <t>43-2277</t>
  </si>
  <si>
    <t>43-13784</t>
  </si>
  <si>
    <t>43-13746</t>
  </si>
  <si>
    <t>43-4111</t>
  </si>
  <si>
    <t>43-13882</t>
  </si>
  <si>
    <t>43-13876</t>
  </si>
  <si>
    <t>43-4096</t>
  </si>
  <si>
    <t>43-4000B</t>
  </si>
  <si>
    <t>43-13759</t>
  </si>
  <si>
    <t>43-4140</t>
  </si>
  <si>
    <t>43-4035</t>
  </si>
  <si>
    <t>43-4090</t>
  </si>
  <si>
    <t>43-2464A</t>
  </si>
  <si>
    <t>43-13831</t>
  </si>
  <si>
    <t>43-13828</t>
  </si>
  <si>
    <t>43-13625</t>
  </si>
  <si>
    <t>43-13624</t>
  </si>
  <si>
    <t>43-13623</t>
  </si>
  <si>
    <t>43-13622</t>
  </si>
  <si>
    <t>43-13903</t>
  </si>
  <si>
    <t>43-13305</t>
  </si>
  <si>
    <t>43-13187</t>
  </si>
  <si>
    <t>43-13186</t>
  </si>
  <si>
    <t>43-13179</t>
  </si>
  <si>
    <t>43-13161</t>
  </si>
  <si>
    <t>43-13153</t>
  </si>
  <si>
    <t>43-13139</t>
  </si>
  <si>
    <t>43-13129</t>
  </si>
  <si>
    <t>43-13902</t>
  </si>
  <si>
    <t>43-13303</t>
  </si>
  <si>
    <t>43-13185</t>
  </si>
  <si>
    <t>43-13184</t>
  </si>
  <si>
    <t>43-13177</t>
  </si>
  <si>
    <t>43-13159</t>
  </si>
  <si>
    <t>43-13151</t>
  </si>
  <si>
    <t>43-13141</t>
  </si>
  <si>
    <t>43-13131</t>
  </si>
  <si>
    <t>43-2463</t>
  </si>
  <si>
    <t>43-13452</t>
  </si>
  <si>
    <t>43-2461</t>
  </si>
  <si>
    <t>43-2460</t>
  </si>
  <si>
    <t>43-2459</t>
  </si>
  <si>
    <t>43-4064F</t>
  </si>
  <si>
    <t>43-4064E</t>
  </si>
  <si>
    <t>43-4062F</t>
  </si>
  <si>
    <t>43-4062E</t>
  </si>
  <si>
    <t>43-4061F</t>
  </si>
  <si>
    <t>43-4061E</t>
  </si>
  <si>
    <t>43-10795</t>
  </si>
  <si>
    <t>43-10643</t>
  </si>
  <si>
    <t>43-10283</t>
  </si>
  <si>
    <t>43-4005</t>
  </si>
  <si>
    <t>43-4112</t>
  </si>
  <si>
    <t>43-13450</t>
  </si>
  <si>
    <t>43-2456</t>
  </si>
  <si>
    <t>43-2455B</t>
  </si>
  <si>
    <t>43-2455A</t>
  </si>
  <si>
    <t>43-13861</t>
  </si>
  <si>
    <t>43-13906</t>
  </si>
  <si>
    <t>43-11218</t>
  </si>
  <si>
    <t>43-2454</t>
  </si>
  <si>
    <t>43-2450D</t>
  </si>
  <si>
    <t>43-13417</t>
  </si>
  <si>
    <t>43-13416</t>
  </si>
  <si>
    <t>43-2452</t>
  </si>
  <si>
    <t>43-13895</t>
  </si>
  <si>
    <t>43-13722</t>
  </si>
  <si>
    <t>43-13721</t>
  </si>
  <si>
    <t>43-13651</t>
  </si>
  <si>
    <t>43-13599</t>
  </si>
  <si>
    <t>43-12937</t>
  </si>
  <si>
    <t>43-13101</t>
  </si>
  <si>
    <t>43-13100</t>
  </si>
  <si>
    <t>43-2451</t>
  </si>
  <si>
    <t>43-2449</t>
  </si>
  <si>
    <t>43-2448B</t>
  </si>
  <si>
    <t>43-2448A</t>
  </si>
  <si>
    <t>43-2447B</t>
  </si>
  <si>
    <t>43-2447A</t>
  </si>
  <si>
    <t>43-13775</t>
  </si>
  <si>
    <t>43-13774</t>
  </si>
  <si>
    <t>43-2446</t>
  </si>
  <si>
    <t>43-2445</t>
  </si>
  <si>
    <t>43-4040</t>
  </si>
  <si>
    <t>43-2444</t>
  </si>
  <si>
    <t>43-13798</t>
  </si>
  <si>
    <t>43-13783</t>
  </si>
  <si>
    <t>43-13782</t>
  </si>
  <si>
    <t>43-4065</t>
  </si>
  <si>
    <t>43-4181</t>
  </si>
  <si>
    <t>43-4130B</t>
  </si>
  <si>
    <t>43-13894</t>
  </si>
  <si>
    <t>43-13781</t>
  </si>
  <si>
    <t>43-13773</t>
  </si>
  <si>
    <t>43-10801</t>
  </si>
  <si>
    <t>43-2442</t>
  </si>
  <si>
    <t>43-2441C</t>
  </si>
  <si>
    <t>43-2441B</t>
  </si>
  <si>
    <t>43-2437</t>
  </si>
  <si>
    <t>43-13890</t>
  </si>
  <si>
    <t>43-13769</t>
  </si>
  <si>
    <t>43-13285</t>
  </si>
  <si>
    <t>43-13284</t>
  </si>
  <si>
    <t>43-10810B</t>
  </si>
  <si>
    <t>43-13807</t>
  </si>
  <si>
    <t>43-13460</t>
  </si>
  <si>
    <t>43-13350</t>
  </si>
  <si>
    <t>43-13349</t>
  </si>
  <si>
    <t>43-2432</t>
  </si>
  <si>
    <t>43-2431</t>
  </si>
  <si>
    <t>43-2429</t>
  </si>
  <si>
    <t>43-2428</t>
  </si>
  <si>
    <t>43-2427</t>
  </si>
  <si>
    <t>43-10064</t>
  </si>
  <si>
    <t>43-4041</t>
  </si>
  <si>
    <t>43-4063G</t>
  </si>
  <si>
    <t>43-4063F</t>
  </si>
  <si>
    <t>43-4063E</t>
  </si>
  <si>
    <t>43-4063D</t>
  </si>
  <si>
    <t>43-4063A</t>
  </si>
  <si>
    <t>43-2424</t>
  </si>
  <si>
    <t>43-13124</t>
  </si>
  <si>
    <t>43-4233</t>
  </si>
  <si>
    <t>43-4008</t>
  </si>
  <si>
    <t>43-13800</t>
  </si>
  <si>
    <t>43-4211</t>
  </si>
  <si>
    <t>43-4209</t>
  </si>
  <si>
    <t>43-2423F</t>
  </si>
  <si>
    <t>43-2423E</t>
  </si>
  <si>
    <t>43-2423C</t>
  </si>
  <si>
    <t>43-13498</t>
  </si>
  <si>
    <t>43-13392</t>
  </si>
  <si>
    <t>43-2422</t>
  </si>
  <si>
    <t>43-2421</t>
  </si>
  <si>
    <t>43-2420B</t>
  </si>
  <si>
    <t>43-2420A</t>
  </si>
  <si>
    <t>43-13836</t>
  </si>
  <si>
    <t>43-2418F</t>
  </si>
  <si>
    <t>43-2418E</t>
  </si>
  <si>
    <t>43-2417F</t>
  </si>
  <si>
    <t>43-2417E</t>
  </si>
  <si>
    <t>43-10787</t>
  </si>
  <si>
    <t>43-10642</t>
  </si>
  <si>
    <t>43-10282</t>
  </si>
  <si>
    <t>43-2419</t>
  </si>
  <si>
    <t>43-13835</t>
  </si>
  <si>
    <t>43-2416</t>
  </si>
  <si>
    <t>43-13874</t>
  </si>
  <si>
    <t>43-2415B</t>
  </si>
  <si>
    <t>43-2415A</t>
  </si>
  <si>
    <t>43-2414</t>
  </si>
  <si>
    <t>43-13698</t>
  </si>
  <si>
    <t>43-13697</t>
  </si>
  <si>
    <t>43-2413</t>
  </si>
  <si>
    <t>43-2354B</t>
  </si>
  <si>
    <t>43-2354A</t>
  </si>
  <si>
    <t>43-2411</t>
  </si>
  <si>
    <t>43-4109</t>
  </si>
  <si>
    <t>43-13877</t>
  </si>
  <si>
    <t>43-2408</t>
  </si>
  <si>
    <t>43-2410</t>
  </si>
  <si>
    <t>43-4014E</t>
  </si>
  <si>
    <t>43-4014B</t>
  </si>
  <si>
    <t>43-4012D</t>
  </si>
  <si>
    <t>43-13685</t>
  </si>
  <si>
    <t>43-4164</t>
  </si>
  <si>
    <t>43-2409B</t>
  </si>
  <si>
    <t>43-2409A</t>
  </si>
  <si>
    <t>43-4060D</t>
  </si>
  <si>
    <t>43-13489</t>
  </si>
  <si>
    <t>43-13488</t>
  </si>
  <si>
    <t>43-4141</t>
  </si>
  <si>
    <t>43-4167</t>
  </si>
  <si>
    <t>43-4092</t>
  </si>
  <si>
    <t>43-4091</t>
  </si>
  <si>
    <t>43-4060G</t>
  </si>
  <si>
    <t>43-4060F</t>
  </si>
  <si>
    <t>43-4060E</t>
  </si>
  <si>
    <t>43-4060A</t>
  </si>
  <si>
    <t>43-4024D</t>
  </si>
  <si>
    <t>43-4024C</t>
  </si>
  <si>
    <t>43-4023B</t>
  </si>
  <si>
    <t>43-4023A</t>
  </si>
  <si>
    <t>43-13893</t>
  </si>
  <si>
    <t>43-13892</t>
  </si>
  <si>
    <t>43-13772</t>
  </si>
  <si>
    <t>43-13771</t>
  </si>
  <si>
    <t>43-2405</t>
  </si>
  <si>
    <t>43-13837</t>
  </si>
  <si>
    <t>43-4024A</t>
  </si>
  <si>
    <t>43-13780</t>
  </si>
  <si>
    <t>43-13111</t>
  </si>
  <si>
    <t>43-13110</t>
  </si>
  <si>
    <t>43-2401</t>
  </si>
  <si>
    <t>43-2400</t>
  </si>
  <si>
    <t>43-4015B</t>
  </si>
  <si>
    <t>43-13606</t>
  </si>
  <si>
    <t>43-13605</t>
  </si>
  <si>
    <t>43-2398</t>
  </si>
  <si>
    <t>43-2397A</t>
  </si>
  <si>
    <t>43-13868</t>
  </si>
  <si>
    <t>43-13867</t>
  </si>
  <si>
    <t>43-4161</t>
  </si>
  <si>
    <t>43-13643</t>
  </si>
  <si>
    <t>43-13642</t>
  </si>
  <si>
    <t>43-13635</t>
  </si>
  <si>
    <t>43-2395</t>
  </si>
  <si>
    <t>43-13875</t>
  </si>
  <si>
    <t>43-4009</t>
  </si>
  <si>
    <t>43-2393</t>
  </si>
  <si>
    <t>43-2392</t>
  </si>
  <si>
    <t>43-2391</t>
  </si>
  <si>
    <t>43-2394B</t>
  </si>
  <si>
    <t>43-2394A</t>
  </si>
  <si>
    <t>43-13863</t>
  </si>
  <si>
    <t>43-2390A</t>
  </si>
  <si>
    <t>43-13866</t>
  </si>
  <si>
    <t>43-13865</t>
  </si>
  <si>
    <t>43-2389</t>
  </si>
  <si>
    <t>43-13838</t>
  </si>
  <si>
    <t>43-2388</t>
  </si>
  <si>
    <t>43-2386B</t>
  </si>
  <si>
    <t>43-13661</t>
  </si>
  <si>
    <t>43-13660</t>
  </si>
  <si>
    <t>43-13659</t>
  </si>
  <si>
    <t>43-13658</t>
  </si>
  <si>
    <t>43-2385</t>
  </si>
  <si>
    <t>43-4022B</t>
  </si>
  <si>
    <t>43-4022A</t>
  </si>
  <si>
    <t>43-13891</t>
  </si>
  <si>
    <t>43-13770</t>
  </si>
  <si>
    <t>43-2383</t>
  </si>
  <si>
    <t>43-2382</t>
  </si>
  <si>
    <t>43-4014C</t>
  </si>
  <si>
    <t>43-4014A</t>
  </si>
  <si>
    <t>43-4012B</t>
  </si>
  <si>
    <t>43-13684</t>
  </si>
  <si>
    <t>43-2381A</t>
  </si>
  <si>
    <t>43-13073</t>
  </si>
  <si>
    <t>43-13071</t>
  </si>
  <si>
    <t>43-4006</t>
  </si>
  <si>
    <t>43-2377B</t>
  </si>
  <si>
    <t>43-2377A</t>
  </si>
  <si>
    <t>43-2378</t>
  </si>
  <si>
    <t>43-2375B</t>
  </si>
  <si>
    <t>43-13674</t>
  </si>
  <si>
    <t>43-13673</t>
  </si>
  <si>
    <t>43-13496</t>
  </si>
  <si>
    <t>43-13390</t>
  </si>
  <si>
    <t>43-2373</t>
  </si>
  <si>
    <t>43-2299B</t>
  </si>
  <si>
    <t>43-13422</t>
  </si>
  <si>
    <t>43-12966</t>
  </si>
  <si>
    <t>43-2370A</t>
  </si>
  <si>
    <t>43-13830</t>
  </si>
  <si>
    <t>43-13827</t>
  </si>
  <si>
    <t>43-13621</t>
  </si>
  <si>
    <t>43-13620</t>
  </si>
  <si>
    <t>43-2367</t>
  </si>
  <si>
    <t>43-2368</t>
  </si>
  <si>
    <t>43-13904</t>
  </si>
  <si>
    <t>43-2369</t>
  </si>
  <si>
    <t>43-13672</t>
  </si>
  <si>
    <t>43-13671</t>
  </si>
  <si>
    <t>43-2365</t>
  </si>
  <si>
    <t>43-2364</t>
  </si>
  <si>
    <t>43-2363</t>
  </si>
  <si>
    <t>43-4160</t>
  </si>
  <si>
    <t>43-2362</t>
  </si>
  <si>
    <t>43-2361</t>
  </si>
  <si>
    <t>43-2333</t>
  </si>
  <si>
    <t>43-2359</t>
  </si>
  <si>
    <t>43-2356B</t>
  </si>
  <si>
    <t>43-2356A</t>
  </si>
  <si>
    <t>43-13889</t>
  </si>
  <si>
    <t>43-13768</t>
  </si>
  <si>
    <t>43-2347</t>
  </si>
  <si>
    <t>43-2355</t>
  </si>
  <si>
    <t>43-13358</t>
  </si>
  <si>
    <t>43-13357</t>
  </si>
  <si>
    <t>43-2350</t>
  </si>
  <si>
    <t>43-2349</t>
  </si>
  <si>
    <t>43-2351</t>
  </si>
  <si>
    <t>43-4078</t>
  </si>
  <si>
    <t>43-13901</t>
  </si>
  <si>
    <t>43-13301</t>
  </si>
  <si>
    <t>43-13175</t>
  </si>
  <si>
    <t>43-13174</t>
  </si>
  <si>
    <t>43-13157</t>
  </si>
  <si>
    <t>43-13149</t>
  </si>
  <si>
    <t>43-13143</t>
  </si>
  <si>
    <t>43-13137</t>
  </si>
  <si>
    <t>43-13133</t>
  </si>
  <si>
    <t>43-2345</t>
  </si>
  <si>
    <t>43-2343</t>
  </si>
  <si>
    <t>43-2342</t>
  </si>
  <si>
    <t>43-2341</t>
  </si>
  <si>
    <t>43-2324B</t>
  </si>
  <si>
    <t>43-2340</t>
  </si>
  <si>
    <t>43-2346D</t>
  </si>
  <si>
    <t>43-2346C</t>
  </si>
  <si>
    <t>43-13494</t>
  </si>
  <si>
    <t>43-13448</t>
  </si>
  <si>
    <t>43-13388</t>
  </si>
  <si>
    <t>43-2339F</t>
  </si>
  <si>
    <t>43-2339E</t>
  </si>
  <si>
    <t>43-2339C</t>
  </si>
  <si>
    <t>43-13492</t>
  </si>
  <si>
    <t>43-13386</t>
  </si>
  <si>
    <t>43-2338B</t>
  </si>
  <si>
    <t>43-12987</t>
  </si>
  <si>
    <t>43-12986</t>
  </si>
  <si>
    <t>43-10036B</t>
  </si>
  <si>
    <t>43-10036A</t>
  </si>
  <si>
    <t>43-2337</t>
  </si>
  <si>
    <t>43-4095</t>
  </si>
  <si>
    <t>43-2327</t>
  </si>
  <si>
    <t>43-2335</t>
  </si>
  <si>
    <t>43-13701</t>
  </si>
  <si>
    <t>43-13102</t>
  </si>
  <si>
    <t>43-2334</t>
  </si>
  <si>
    <t>43-13109</t>
  </si>
  <si>
    <t>43-13108</t>
  </si>
  <si>
    <t>43-2331B</t>
  </si>
  <si>
    <t>43-2330</t>
  </si>
  <si>
    <t>43-2329</t>
  </si>
  <si>
    <t>43-2325</t>
  </si>
  <si>
    <t>43-2326</t>
  </si>
  <si>
    <t>43-2324A</t>
  </si>
  <si>
    <t>43-4047</t>
  </si>
  <si>
    <t>43-2321B</t>
  </si>
  <si>
    <t>43-2322</t>
  </si>
  <si>
    <t>43-13485</t>
  </si>
  <si>
    <t>43-13484</t>
  </si>
  <si>
    <t>43-2320B</t>
  </si>
  <si>
    <t>43-2320A</t>
  </si>
  <si>
    <t>43-13552</t>
  </si>
  <si>
    <t>43-13551</t>
  </si>
  <si>
    <t>43-2317F</t>
  </si>
  <si>
    <t>43-2317E</t>
  </si>
  <si>
    <t>43-2317C</t>
  </si>
  <si>
    <t>43-13490</t>
  </si>
  <si>
    <t>43-13384</t>
  </si>
  <si>
    <t>43-4034</t>
  </si>
  <si>
    <t>43-13834</t>
  </si>
  <si>
    <t>43-2328</t>
  </si>
  <si>
    <t>43-13277</t>
  </si>
  <si>
    <t>43-13276</t>
  </si>
  <si>
    <t>43-2313D</t>
  </si>
  <si>
    <t>43-2313C</t>
  </si>
  <si>
    <t>43-2313A</t>
  </si>
  <si>
    <t>43-2312A</t>
  </si>
  <si>
    <t>43-13279</t>
  </si>
  <si>
    <t>43-13278</t>
  </si>
  <si>
    <t>43-2310</t>
  </si>
  <si>
    <t>43-13785</t>
  </si>
  <si>
    <t>43-2309</t>
  </si>
  <si>
    <t>43-2308B</t>
  </si>
  <si>
    <t>43-2308A</t>
  </si>
  <si>
    <t>43-13738</t>
  </si>
  <si>
    <t>43-4089</t>
  </si>
  <si>
    <t>43-4000A</t>
  </si>
  <si>
    <t>43-13758</t>
  </si>
  <si>
    <t>43-2307</t>
  </si>
  <si>
    <t>43-2305</t>
  </si>
  <si>
    <t>43-13860</t>
  </si>
  <si>
    <t>43-2304B</t>
  </si>
  <si>
    <t>43-2304A</t>
  </si>
  <si>
    <t>43-13859</t>
  </si>
  <si>
    <t>43-2302</t>
  </si>
  <si>
    <t>43-13421</t>
  </si>
  <si>
    <t>43-2301</t>
  </si>
  <si>
    <t>43-4121</t>
  </si>
  <si>
    <t>43-2300A</t>
  </si>
  <si>
    <t>43-10636</t>
  </si>
  <si>
    <t>43-2306A</t>
  </si>
  <si>
    <t>43-2296B</t>
  </si>
  <si>
    <t>43-2295K</t>
  </si>
  <si>
    <t>43-2295J</t>
  </si>
  <si>
    <t>43-2295H</t>
  </si>
  <si>
    <t>43-2295G</t>
  </si>
  <si>
    <t>43-2295E</t>
  </si>
  <si>
    <t>43-2294G</t>
  </si>
  <si>
    <t>43-2294E</t>
  </si>
  <si>
    <t>43-2294D</t>
  </si>
  <si>
    <t>43-13833</t>
  </si>
  <si>
    <t>43-13757</t>
  </si>
  <si>
    <t>43-13099</t>
  </si>
  <si>
    <t>43-13098</t>
  </si>
  <si>
    <t>43-2293</t>
  </si>
  <si>
    <t>43-2289</t>
  </si>
  <si>
    <t>43-2287</t>
  </si>
  <si>
    <t>43-2282</t>
  </si>
  <si>
    <t>43-13878</t>
  </si>
  <si>
    <t>43-4120</t>
  </si>
  <si>
    <t>43-2284B</t>
  </si>
  <si>
    <t>43-2284A</t>
  </si>
  <si>
    <t>43-13858</t>
  </si>
  <si>
    <t>43-2281</t>
  </si>
  <si>
    <t>43-2285B</t>
  </si>
  <si>
    <t>43-2278</t>
  </si>
  <si>
    <t>43-2276</t>
  </si>
  <si>
    <t>43-13037</t>
  </si>
  <si>
    <t>43-13036</t>
  </si>
  <si>
    <t>43-4122</t>
  </si>
  <si>
    <t>43-4157</t>
  </si>
  <si>
    <t>43-10618</t>
  </si>
  <si>
    <t>43-4105C</t>
  </si>
  <si>
    <t>43-13815</t>
  </si>
  <si>
    <t>43-4105B</t>
  </si>
  <si>
    <t>43-13805</t>
  </si>
  <si>
    <t>43-12975</t>
  </si>
  <si>
    <t>43-12974</t>
  </si>
  <si>
    <t>43-4119</t>
  </si>
  <si>
    <t>43-10049</t>
  </si>
  <si>
    <t>43-10152</t>
  </si>
  <si>
    <t>43-10598</t>
  </si>
  <si>
    <t>1/1/1896</t>
  </si>
  <si>
    <t>43-4175</t>
  </si>
  <si>
    <t>33-7202</t>
  </si>
  <si>
    <t>33-14944</t>
  </si>
  <si>
    <t>33-10937</t>
  </si>
  <si>
    <t>33-7198</t>
  </si>
  <si>
    <t>33-7191</t>
  </si>
  <si>
    <t>33-7075</t>
  </si>
  <si>
    <t>33-7010</t>
  </si>
  <si>
    <t>33-7176</t>
  </si>
  <si>
    <t>33-7172</t>
  </si>
  <si>
    <t>33-15079</t>
  </si>
  <si>
    <t>33-7193</t>
  </si>
  <si>
    <t>33-7066</t>
  </si>
  <si>
    <t>33-7055</t>
  </si>
  <si>
    <t>33-7057C</t>
  </si>
  <si>
    <t>33-7056</t>
  </si>
  <si>
    <t>33-7040</t>
  </si>
  <si>
    <t>33-15078</t>
  </si>
  <si>
    <t>33-7023</t>
  </si>
  <si>
    <t>33-14958</t>
  </si>
  <si>
    <t>33-7018</t>
  </si>
  <si>
    <t>33-7015</t>
  </si>
  <si>
    <t>33-7014</t>
  </si>
  <si>
    <t>33-7006A</t>
  </si>
  <si>
    <t>33-2128</t>
  </si>
  <si>
    <t>33-2123</t>
  </si>
  <si>
    <t>33-2110B</t>
  </si>
  <si>
    <t>33-2110A</t>
  </si>
  <si>
    <t>33-14875</t>
  </si>
  <si>
    <t>33-14874</t>
  </si>
  <si>
    <t>33-11002</t>
  </si>
  <si>
    <t>33-2106</t>
  </si>
  <si>
    <t>33-14873</t>
  </si>
  <si>
    <t>33-14872</t>
  </si>
  <si>
    <t>33-2096</t>
  </si>
  <si>
    <t>33-2091</t>
  </si>
  <si>
    <t>33-2089</t>
  </si>
  <si>
    <t>33-15090</t>
  </si>
  <si>
    <t>33-2138</t>
  </si>
  <si>
    <t>33-15080</t>
  </si>
  <si>
    <t>33-2086</t>
  </si>
  <si>
    <t>33-2085</t>
  </si>
  <si>
    <t>33-2083</t>
  </si>
  <si>
    <t>33-10028</t>
  </si>
  <si>
    <t>33-2080</t>
  </si>
  <si>
    <t>33-2072C</t>
  </si>
  <si>
    <t>33-2072A</t>
  </si>
  <si>
    <t>33-2068B</t>
  </si>
  <si>
    <t>33-2068A</t>
  </si>
  <si>
    <t>33-2067</t>
  </si>
  <si>
    <t>33-2066B</t>
  </si>
  <si>
    <t>33-2066A</t>
  </si>
  <si>
    <t>33-2065</t>
  </si>
  <si>
    <t>33-2057</t>
  </si>
  <si>
    <t>33-2135B</t>
  </si>
  <si>
    <t>33-2135A</t>
  </si>
  <si>
    <t>33-14871</t>
  </si>
  <si>
    <t>33-14870</t>
  </si>
  <si>
    <t>33-14957</t>
  </si>
  <si>
    <t>34-13763</t>
  </si>
  <si>
    <t>34-7595</t>
  </si>
  <si>
    <t>34-7585</t>
  </si>
  <si>
    <t>34-12413B</t>
  </si>
  <si>
    <t>34-12413A</t>
  </si>
  <si>
    <t>34-13555</t>
  </si>
  <si>
    <t>34-10562</t>
  </si>
  <si>
    <t>34-7245B</t>
  </si>
  <si>
    <t>34-7245A</t>
  </si>
  <si>
    <t>34-7187</t>
  </si>
  <si>
    <t>34-14797</t>
  </si>
  <si>
    <t>34-14661</t>
  </si>
  <si>
    <t>34-7155</t>
  </si>
  <si>
    <t>34-7146B</t>
  </si>
  <si>
    <t>34-7146A</t>
  </si>
  <si>
    <t>34-7140</t>
  </si>
  <si>
    <t>34-7106A</t>
  </si>
  <si>
    <t>34-13622</t>
  </si>
  <si>
    <t>34-13621</t>
  </si>
  <si>
    <t>34-7057</t>
  </si>
  <si>
    <t>34-7044</t>
  </si>
  <si>
    <t>34-7022</t>
  </si>
  <si>
    <t>34-2456D</t>
  </si>
  <si>
    <t>34-2456B</t>
  </si>
  <si>
    <t>34-14372</t>
  </si>
  <si>
    <t>34-13895</t>
  </si>
  <si>
    <t>34-4035C</t>
  </si>
  <si>
    <t>34-10624</t>
  </si>
  <si>
    <t>34-4034</t>
  </si>
  <si>
    <t>34-2336E</t>
  </si>
  <si>
    <t>34-2320</t>
  </si>
  <si>
    <t>34-2310</t>
  </si>
  <si>
    <t>34-2288</t>
  </si>
  <si>
    <t>Initial estimate</t>
  </si>
  <si>
    <t>LLost</t>
  </si>
  <si>
    <t>BLost</t>
  </si>
  <si>
    <t>irr2017 w/GWPOU</t>
  </si>
  <si>
    <t>AcreEst (0.02 cfs/ac)</t>
  </si>
  <si>
    <t>Other acreage estimates</t>
  </si>
  <si>
    <t>irr2022 w/GWPOU</t>
  </si>
  <si>
    <t>Crop mix for areas with GW POUs</t>
  </si>
  <si>
    <t>Alfalfa</t>
  </si>
  <si>
    <t>Other Hay/Non Alfalfa</t>
  </si>
  <si>
    <t>Oats</t>
  </si>
  <si>
    <t>Barley</t>
  </si>
  <si>
    <t>Corn</t>
  </si>
  <si>
    <t>Potatoes</t>
  </si>
  <si>
    <t>Spring Wheat</t>
  </si>
  <si>
    <t>Winter Wheat</t>
  </si>
  <si>
    <t>Sugarbeets</t>
  </si>
  <si>
    <t>Triticale</t>
  </si>
  <si>
    <t>Average</t>
  </si>
  <si>
    <t>May</t>
  </si>
  <si>
    <t>Apr</t>
  </si>
  <si>
    <t>Jun</t>
  </si>
  <si>
    <t>Jul</t>
  </si>
  <si>
    <t>Aug</t>
  </si>
  <si>
    <t>Sep</t>
  </si>
  <si>
    <t>Oct</t>
  </si>
  <si>
    <t>Grass Hay</t>
  </si>
  <si>
    <t>Annual (mm)</t>
  </si>
  <si>
    <t>Spring grains (irrigated)</t>
  </si>
  <si>
    <t>Average crop mix</t>
  </si>
  <si>
    <t>Apr (ft/day)</t>
  </si>
  <si>
    <t>Annual (ft)</t>
  </si>
  <si>
    <t>Alfalfa (less frequent cuttings)</t>
  </si>
  <si>
    <t>CU (Pdef) ft/yr</t>
  </si>
  <si>
    <t>CU (AF)</t>
  </si>
  <si>
    <t>Pdef (mm/day) at Chilly Barton Flat</t>
  </si>
  <si>
    <t>DC Triticale/Corn</t>
  </si>
  <si>
    <t>Winter grains (irrigated)</t>
  </si>
  <si>
    <t>Pdef (mm/day) at Malta PN-AM</t>
  </si>
  <si>
    <t>Silage Corn</t>
  </si>
  <si>
    <t>Potatoes - late harvest</t>
  </si>
  <si>
    <t>Pdef (mm/day) at Mackay RS (closer in elevation than Howe)</t>
  </si>
  <si>
    <t>GW acreage estimate</t>
  </si>
  <si>
    <t>Little Lost</t>
  </si>
  <si>
    <t>Big Lost</t>
  </si>
  <si>
    <t>Pdef (ft/day)</t>
  </si>
  <si>
    <t>Pdef (ft/mo)</t>
  </si>
  <si>
    <t>Season (ft)</t>
  </si>
  <si>
    <t xml:space="preserve">Monthly % </t>
  </si>
  <si>
    <t>Monthly % with adjustment for transient impact of Raft groundwater use at ESPAM2.2 boundary</t>
  </si>
  <si>
    <t>Apr CU</t>
  </si>
  <si>
    <t>May CU</t>
  </si>
  <si>
    <t>Jun CU</t>
  </si>
  <si>
    <t>July CU</t>
  </si>
  <si>
    <t>Aug CU</t>
  </si>
  <si>
    <t>Sep CU</t>
  </si>
  <si>
    <t>Adjustment for transient impact of Raft groundwater use at ESPAM2.2 boundary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</si>
</sst>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0"/>
    <numFmt numFmtId="167" formatCode="0.0%"/>
  </numFmts>
  <fonts count="4" x14ac:knownFonts="1">
    <font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/>
    <xf numFmtId="3" fontId="0" fillId="0" borderId="0" xfId="0" applyNumberFormat="1"/>
    <xf numFmtId="164" fontId="0" fillId="0" borderId="0" xfId="0" applyNumberFormat="1"/>
    <xf numFmtId="1" fontId="0" fillId="0" borderId="0" xfId="0" applyNumberFormat="1"/>
    <xf numFmtId="164" fontId="1" fillId="0" borderId="0" xfId="0" applyNumberFormat="1" applyFont="1"/>
    <xf numFmtId="1" fontId="1" fillId="0" borderId="0" xfId="0" applyNumberFormat="1" applyFont="1"/>
    <xf numFmtId="2" fontId="0" fillId="0" borderId="0" xfId="0" applyNumberFormat="1"/>
    <xf numFmtId="165" fontId="0" fillId="0" borderId="0" xfId="0" applyNumberFormat="1"/>
    <xf numFmtId="165" fontId="2" fillId="0" borderId="0" xfId="0" applyNumberFormat="1" applyFont="1"/>
    <xf numFmtId="166" fontId="0" fillId="0" borderId="0" xfId="0" applyNumberFormat="1"/>
    <xf numFmtId="166" fontId="1" fillId="0" borderId="0" xfId="0" applyNumberFormat="1" applyFont="1"/>
    <xf numFmtId="10" fontId="0" fillId="0" borderId="0" xfId="1" applyNumberFormat="1" applyFont="1"/>
    <xf numFmtId="10" fontId="1" fillId="0" borderId="0" xfId="1" applyNumberFormat="1" applyFont="1"/>
    <xf numFmtId="10" fontId="0" fillId="0" borderId="0" xfId="0" applyNumberFormat="1"/>
    <xf numFmtId="16" fontId="0" fillId="0" borderId="0" xfId="0" applyNumberFormat="1"/>
    <xf numFmtId="167" fontId="0" fillId="0" borderId="0" xfId="1" applyNumberFormat="1" applyFont="1"/>
    <xf numFmtId="167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65000870510712"/>
          <c:y val="3.7348365545215936E-2"/>
          <c:w val="0.85140464294278606"/>
          <c:h val="0.8363994273443092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'2026POD_RaftSummary'!$B$2:$B$823</c:f>
              <c:numCache>
                <c:formatCode>m/d/yyyy</c:formatCode>
                <c:ptCount val="822"/>
                <c:pt idx="0">
                  <c:v>2954</c:v>
                </c:pt>
                <c:pt idx="1">
                  <c:v>4750</c:v>
                </c:pt>
                <c:pt idx="2">
                  <c:v>7671</c:v>
                </c:pt>
                <c:pt idx="3">
                  <c:v>7762</c:v>
                </c:pt>
                <c:pt idx="4">
                  <c:v>9801</c:v>
                </c:pt>
                <c:pt idx="5">
                  <c:v>9801</c:v>
                </c:pt>
                <c:pt idx="6">
                  <c:v>9953</c:v>
                </c:pt>
                <c:pt idx="7">
                  <c:v>9953</c:v>
                </c:pt>
                <c:pt idx="8">
                  <c:v>10227</c:v>
                </c:pt>
                <c:pt idx="9">
                  <c:v>10227</c:v>
                </c:pt>
                <c:pt idx="10">
                  <c:v>10520</c:v>
                </c:pt>
                <c:pt idx="11">
                  <c:v>12055</c:v>
                </c:pt>
                <c:pt idx="12">
                  <c:v>12145</c:v>
                </c:pt>
                <c:pt idx="13">
                  <c:v>12995</c:v>
                </c:pt>
                <c:pt idx="14">
                  <c:v>12995</c:v>
                </c:pt>
                <c:pt idx="15">
                  <c:v>13047</c:v>
                </c:pt>
                <c:pt idx="16">
                  <c:v>13612</c:v>
                </c:pt>
                <c:pt idx="17">
                  <c:v>14559</c:v>
                </c:pt>
                <c:pt idx="18">
                  <c:v>14830</c:v>
                </c:pt>
                <c:pt idx="19">
                  <c:v>15062</c:v>
                </c:pt>
                <c:pt idx="20">
                  <c:v>15062</c:v>
                </c:pt>
                <c:pt idx="21">
                  <c:v>15062</c:v>
                </c:pt>
                <c:pt idx="22">
                  <c:v>15067</c:v>
                </c:pt>
                <c:pt idx="23">
                  <c:v>15094</c:v>
                </c:pt>
                <c:pt idx="24">
                  <c:v>15094</c:v>
                </c:pt>
                <c:pt idx="25">
                  <c:v>15490</c:v>
                </c:pt>
                <c:pt idx="26">
                  <c:v>15809</c:v>
                </c:pt>
                <c:pt idx="27">
                  <c:v>16265</c:v>
                </c:pt>
                <c:pt idx="28">
                  <c:v>16501</c:v>
                </c:pt>
                <c:pt idx="29">
                  <c:v>16501</c:v>
                </c:pt>
                <c:pt idx="30">
                  <c:v>16501</c:v>
                </c:pt>
                <c:pt idx="31">
                  <c:v>16501</c:v>
                </c:pt>
                <c:pt idx="32">
                  <c:v>16501</c:v>
                </c:pt>
                <c:pt idx="33">
                  <c:v>16501</c:v>
                </c:pt>
                <c:pt idx="34">
                  <c:v>16501</c:v>
                </c:pt>
                <c:pt idx="35">
                  <c:v>16501</c:v>
                </c:pt>
                <c:pt idx="36">
                  <c:v>16501</c:v>
                </c:pt>
                <c:pt idx="37">
                  <c:v>16501</c:v>
                </c:pt>
                <c:pt idx="38">
                  <c:v>16501</c:v>
                </c:pt>
                <c:pt idx="39">
                  <c:v>16501</c:v>
                </c:pt>
                <c:pt idx="40">
                  <c:v>16501</c:v>
                </c:pt>
                <c:pt idx="41">
                  <c:v>16876</c:v>
                </c:pt>
                <c:pt idx="42">
                  <c:v>16893</c:v>
                </c:pt>
                <c:pt idx="43">
                  <c:v>17222</c:v>
                </c:pt>
                <c:pt idx="44">
                  <c:v>17258</c:v>
                </c:pt>
                <c:pt idx="45">
                  <c:v>17322</c:v>
                </c:pt>
                <c:pt idx="46">
                  <c:v>17441</c:v>
                </c:pt>
                <c:pt idx="47">
                  <c:v>17452</c:v>
                </c:pt>
                <c:pt idx="48">
                  <c:v>17562</c:v>
                </c:pt>
                <c:pt idx="49">
                  <c:v>17562</c:v>
                </c:pt>
                <c:pt idx="50">
                  <c:v>17562</c:v>
                </c:pt>
                <c:pt idx="51">
                  <c:v>17563</c:v>
                </c:pt>
                <c:pt idx="52">
                  <c:v>17563</c:v>
                </c:pt>
                <c:pt idx="53">
                  <c:v>17623</c:v>
                </c:pt>
                <c:pt idx="54">
                  <c:v>17624</c:v>
                </c:pt>
                <c:pt idx="55">
                  <c:v>17624</c:v>
                </c:pt>
                <c:pt idx="56">
                  <c:v>17624</c:v>
                </c:pt>
                <c:pt idx="57">
                  <c:v>17634</c:v>
                </c:pt>
                <c:pt idx="58">
                  <c:v>17634</c:v>
                </c:pt>
                <c:pt idx="59">
                  <c:v>17634</c:v>
                </c:pt>
                <c:pt idx="60">
                  <c:v>17654</c:v>
                </c:pt>
                <c:pt idx="61">
                  <c:v>17663</c:v>
                </c:pt>
                <c:pt idx="62">
                  <c:v>17663</c:v>
                </c:pt>
                <c:pt idx="63">
                  <c:v>17703</c:v>
                </c:pt>
                <c:pt idx="64">
                  <c:v>17703</c:v>
                </c:pt>
                <c:pt idx="65">
                  <c:v>17703</c:v>
                </c:pt>
                <c:pt idx="66">
                  <c:v>17703</c:v>
                </c:pt>
                <c:pt idx="67">
                  <c:v>17703</c:v>
                </c:pt>
                <c:pt idx="68">
                  <c:v>17703</c:v>
                </c:pt>
                <c:pt idx="69">
                  <c:v>17729</c:v>
                </c:pt>
                <c:pt idx="70">
                  <c:v>17729</c:v>
                </c:pt>
                <c:pt idx="71">
                  <c:v>17736</c:v>
                </c:pt>
                <c:pt idx="72">
                  <c:v>17752</c:v>
                </c:pt>
                <c:pt idx="73">
                  <c:v>17752</c:v>
                </c:pt>
                <c:pt idx="74">
                  <c:v>17759</c:v>
                </c:pt>
                <c:pt idx="75">
                  <c:v>17759</c:v>
                </c:pt>
                <c:pt idx="76">
                  <c:v>17759</c:v>
                </c:pt>
                <c:pt idx="77">
                  <c:v>17759</c:v>
                </c:pt>
                <c:pt idx="78">
                  <c:v>17759</c:v>
                </c:pt>
                <c:pt idx="79">
                  <c:v>17779</c:v>
                </c:pt>
                <c:pt idx="80">
                  <c:v>17779</c:v>
                </c:pt>
                <c:pt idx="81">
                  <c:v>17786</c:v>
                </c:pt>
                <c:pt idx="82">
                  <c:v>17786</c:v>
                </c:pt>
                <c:pt idx="83">
                  <c:v>17791</c:v>
                </c:pt>
                <c:pt idx="84">
                  <c:v>17791</c:v>
                </c:pt>
                <c:pt idx="85">
                  <c:v>17791</c:v>
                </c:pt>
                <c:pt idx="86">
                  <c:v>17800</c:v>
                </c:pt>
                <c:pt idx="87">
                  <c:v>17804</c:v>
                </c:pt>
                <c:pt idx="88">
                  <c:v>17806</c:v>
                </c:pt>
                <c:pt idx="89">
                  <c:v>17806</c:v>
                </c:pt>
                <c:pt idx="90">
                  <c:v>17821</c:v>
                </c:pt>
                <c:pt idx="91">
                  <c:v>17895</c:v>
                </c:pt>
                <c:pt idx="92">
                  <c:v>17896</c:v>
                </c:pt>
                <c:pt idx="93">
                  <c:v>17896</c:v>
                </c:pt>
                <c:pt idx="94">
                  <c:v>17901</c:v>
                </c:pt>
                <c:pt idx="95">
                  <c:v>17901</c:v>
                </c:pt>
                <c:pt idx="96">
                  <c:v>17947</c:v>
                </c:pt>
                <c:pt idx="97">
                  <c:v>17972</c:v>
                </c:pt>
                <c:pt idx="98">
                  <c:v>17996</c:v>
                </c:pt>
                <c:pt idx="99">
                  <c:v>17996</c:v>
                </c:pt>
                <c:pt idx="100">
                  <c:v>18105</c:v>
                </c:pt>
                <c:pt idx="101">
                  <c:v>18105</c:v>
                </c:pt>
                <c:pt idx="102">
                  <c:v>18122</c:v>
                </c:pt>
                <c:pt idx="103">
                  <c:v>18142</c:v>
                </c:pt>
                <c:pt idx="104">
                  <c:v>18142</c:v>
                </c:pt>
                <c:pt idx="105">
                  <c:v>18249</c:v>
                </c:pt>
                <c:pt idx="106">
                  <c:v>18249</c:v>
                </c:pt>
                <c:pt idx="107">
                  <c:v>18249</c:v>
                </c:pt>
                <c:pt idx="108">
                  <c:v>18321</c:v>
                </c:pt>
                <c:pt idx="109">
                  <c:v>18321</c:v>
                </c:pt>
                <c:pt idx="110">
                  <c:v>18321</c:v>
                </c:pt>
                <c:pt idx="111">
                  <c:v>18321</c:v>
                </c:pt>
                <c:pt idx="112">
                  <c:v>18321</c:v>
                </c:pt>
                <c:pt idx="113">
                  <c:v>18324</c:v>
                </c:pt>
                <c:pt idx="114">
                  <c:v>18324</c:v>
                </c:pt>
                <c:pt idx="115">
                  <c:v>18324</c:v>
                </c:pt>
                <c:pt idx="116">
                  <c:v>18324</c:v>
                </c:pt>
                <c:pt idx="117">
                  <c:v>18324</c:v>
                </c:pt>
                <c:pt idx="118">
                  <c:v>18342</c:v>
                </c:pt>
                <c:pt idx="119">
                  <c:v>18353</c:v>
                </c:pt>
                <c:pt idx="120">
                  <c:v>18360</c:v>
                </c:pt>
                <c:pt idx="121">
                  <c:v>18377</c:v>
                </c:pt>
                <c:pt idx="122">
                  <c:v>18381</c:v>
                </c:pt>
                <c:pt idx="123">
                  <c:v>18385</c:v>
                </c:pt>
                <c:pt idx="124">
                  <c:v>18412</c:v>
                </c:pt>
                <c:pt idx="125">
                  <c:v>18412</c:v>
                </c:pt>
                <c:pt idx="126">
                  <c:v>18412</c:v>
                </c:pt>
                <c:pt idx="127">
                  <c:v>18412</c:v>
                </c:pt>
                <c:pt idx="128">
                  <c:v>18412</c:v>
                </c:pt>
                <c:pt idx="129">
                  <c:v>18412</c:v>
                </c:pt>
                <c:pt idx="130">
                  <c:v>18412</c:v>
                </c:pt>
                <c:pt idx="131">
                  <c:v>18412</c:v>
                </c:pt>
                <c:pt idx="132">
                  <c:v>18412</c:v>
                </c:pt>
                <c:pt idx="133">
                  <c:v>18415</c:v>
                </c:pt>
                <c:pt idx="134">
                  <c:v>18428</c:v>
                </c:pt>
                <c:pt idx="135">
                  <c:v>18435</c:v>
                </c:pt>
                <c:pt idx="136">
                  <c:v>18435</c:v>
                </c:pt>
                <c:pt idx="137">
                  <c:v>18482</c:v>
                </c:pt>
                <c:pt idx="138">
                  <c:v>18482</c:v>
                </c:pt>
                <c:pt idx="139">
                  <c:v>18482</c:v>
                </c:pt>
                <c:pt idx="140">
                  <c:v>18513</c:v>
                </c:pt>
                <c:pt idx="141">
                  <c:v>18514</c:v>
                </c:pt>
                <c:pt idx="142">
                  <c:v>18514</c:v>
                </c:pt>
                <c:pt idx="143">
                  <c:v>18514</c:v>
                </c:pt>
                <c:pt idx="144">
                  <c:v>18514</c:v>
                </c:pt>
                <c:pt idx="145">
                  <c:v>18598</c:v>
                </c:pt>
                <c:pt idx="146">
                  <c:v>18681</c:v>
                </c:pt>
                <c:pt idx="147">
                  <c:v>18683</c:v>
                </c:pt>
                <c:pt idx="148">
                  <c:v>18683</c:v>
                </c:pt>
                <c:pt idx="149">
                  <c:v>18688</c:v>
                </c:pt>
                <c:pt idx="150">
                  <c:v>18798</c:v>
                </c:pt>
                <c:pt idx="151">
                  <c:v>18818</c:v>
                </c:pt>
                <c:pt idx="152">
                  <c:v>18836</c:v>
                </c:pt>
                <c:pt idx="153">
                  <c:v>18855</c:v>
                </c:pt>
                <c:pt idx="154">
                  <c:v>18855</c:v>
                </c:pt>
                <c:pt idx="155">
                  <c:v>18895</c:v>
                </c:pt>
                <c:pt idx="156">
                  <c:v>18918</c:v>
                </c:pt>
                <c:pt idx="157">
                  <c:v>18918</c:v>
                </c:pt>
                <c:pt idx="158">
                  <c:v>18924</c:v>
                </c:pt>
                <c:pt idx="159">
                  <c:v>18942</c:v>
                </c:pt>
                <c:pt idx="160">
                  <c:v>18942</c:v>
                </c:pt>
                <c:pt idx="161">
                  <c:v>18942</c:v>
                </c:pt>
                <c:pt idx="162">
                  <c:v>18942</c:v>
                </c:pt>
                <c:pt idx="163">
                  <c:v>18942</c:v>
                </c:pt>
                <c:pt idx="164">
                  <c:v>18966</c:v>
                </c:pt>
                <c:pt idx="165">
                  <c:v>18966</c:v>
                </c:pt>
                <c:pt idx="166">
                  <c:v>18972</c:v>
                </c:pt>
                <c:pt idx="167">
                  <c:v>19005</c:v>
                </c:pt>
                <c:pt idx="168">
                  <c:v>19044</c:v>
                </c:pt>
                <c:pt idx="169">
                  <c:v>19044</c:v>
                </c:pt>
                <c:pt idx="170">
                  <c:v>19059</c:v>
                </c:pt>
                <c:pt idx="171">
                  <c:v>19059</c:v>
                </c:pt>
                <c:pt idx="172">
                  <c:v>19059</c:v>
                </c:pt>
                <c:pt idx="173">
                  <c:v>19075</c:v>
                </c:pt>
                <c:pt idx="174">
                  <c:v>19083</c:v>
                </c:pt>
                <c:pt idx="175">
                  <c:v>19083</c:v>
                </c:pt>
                <c:pt idx="176">
                  <c:v>19113</c:v>
                </c:pt>
                <c:pt idx="177">
                  <c:v>19143</c:v>
                </c:pt>
                <c:pt idx="178">
                  <c:v>19143</c:v>
                </c:pt>
                <c:pt idx="179">
                  <c:v>19147</c:v>
                </c:pt>
                <c:pt idx="180">
                  <c:v>19176</c:v>
                </c:pt>
                <c:pt idx="181">
                  <c:v>19176</c:v>
                </c:pt>
                <c:pt idx="182">
                  <c:v>19176</c:v>
                </c:pt>
                <c:pt idx="183">
                  <c:v>19176</c:v>
                </c:pt>
                <c:pt idx="184">
                  <c:v>19180</c:v>
                </c:pt>
                <c:pt idx="185">
                  <c:v>19252</c:v>
                </c:pt>
                <c:pt idx="186">
                  <c:v>19360</c:v>
                </c:pt>
                <c:pt idx="187">
                  <c:v>19360</c:v>
                </c:pt>
                <c:pt idx="188">
                  <c:v>19360</c:v>
                </c:pt>
                <c:pt idx="189">
                  <c:v>19360</c:v>
                </c:pt>
                <c:pt idx="190">
                  <c:v>19379</c:v>
                </c:pt>
                <c:pt idx="191">
                  <c:v>19387</c:v>
                </c:pt>
                <c:pt idx="192">
                  <c:v>19387</c:v>
                </c:pt>
                <c:pt idx="193">
                  <c:v>19389</c:v>
                </c:pt>
                <c:pt idx="194">
                  <c:v>19389</c:v>
                </c:pt>
                <c:pt idx="195">
                  <c:v>19389</c:v>
                </c:pt>
                <c:pt idx="196">
                  <c:v>19413</c:v>
                </c:pt>
                <c:pt idx="197">
                  <c:v>19421</c:v>
                </c:pt>
                <c:pt idx="198">
                  <c:v>19421</c:v>
                </c:pt>
                <c:pt idx="199">
                  <c:v>19459</c:v>
                </c:pt>
                <c:pt idx="200">
                  <c:v>19459</c:v>
                </c:pt>
                <c:pt idx="201">
                  <c:v>19459</c:v>
                </c:pt>
                <c:pt idx="202">
                  <c:v>19466</c:v>
                </c:pt>
                <c:pt idx="203">
                  <c:v>19466</c:v>
                </c:pt>
                <c:pt idx="204">
                  <c:v>19466</c:v>
                </c:pt>
                <c:pt idx="205">
                  <c:v>19467</c:v>
                </c:pt>
                <c:pt idx="206">
                  <c:v>19471</c:v>
                </c:pt>
                <c:pt idx="207">
                  <c:v>19478</c:v>
                </c:pt>
                <c:pt idx="208">
                  <c:v>19494</c:v>
                </c:pt>
                <c:pt idx="209">
                  <c:v>19511</c:v>
                </c:pt>
                <c:pt idx="210">
                  <c:v>19511</c:v>
                </c:pt>
                <c:pt idx="211">
                  <c:v>19540</c:v>
                </c:pt>
                <c:pt idx="212">
                  <c:v>19540</c:v>
                </c:pt>
                <c:pt idx="213">
                  <c:v>19540</c:v>
                </c:pt>
                <c:pt idx="214">
                  <c:v>19541</c:v>
                </c:pt>
                <c:pt idx="215">
                  <c:v>19547</c:v>
                </c:pt>
                <c:pt idx="216">
                  <c:v>19547</c:v>
                </c:pt>
                <c:pt idx="217">
                  <c:v>19547</c:v>
                </c:pt>
                <c:pt idx="218">
                  <c:v>19596</c:v>
                </c:pt>
                <c:pt idx="219">
                  <c:v>19597</c:v>
                </c:pt>
                <c:pt idx="220">
                  <c:v>19597</c:v>
                </c:pt>
                <c:pt idx="221">
                  <c:v>19628</c:v>
                </c:pt>
                <c:pt idx="222">
                  <c:v>19665</c:v>
                </c:pt>
                <c:pt idx="223">
                  <c:v>19693</c:v>
                </c:pt>
                <c:pt idx="224">
                  <c:v>19738</c:v>
                </c:pt>
                <c:pt idx="225">
                  <c:v>19738</c:v>
                </c:pt>
                <c:pt idx="226">
                  <c:v>19798</c:v>
                </c:pt>
                <c:pt idx="227">
                  <c:v>19798</c:v>
                </c:pt>
                <c:pt idx="228">
                  <c:v>19802</c:v>
                </c:pt>
                <c:pt idx="229">
                  <c:v>19802</c:v>
                </c:pt>
                <c:pt idx="230">
                  <c:v>19815</c:v>
                </c:pt>
                <c:pt idx="231">
                  <c:v>19815</c:v>
                </c:pt>
                <c:pt idx="232">
                  <c:v>19815</c:v>
                </c:pt>
                <c:pt idx="233">
                  <c:v>19815</c:v>
                </c:pt>
                <c:pt idx="234">
                  <c:v>19815</c:v>
                </c:pt>
                <c:pt idx="235">
                  <c:v>19815</c:v>
                </c:pt>
                <c:pt idx="236">
                  <c:v>19815</c:v>
                </c:pt>
                <c:pt idx="237">
                  <c:v>19815</c:v>
                </c:pt>
                <c:pt idx="238">
                  <c:v>19815</c:v>
                </c:pt>
                <c:pt idx="239">
                  <c:v>19815</c:v>
                </c:pt>
                <c:pt idx="240">
                  <c:v>19815</c:v>
                </c:pt>
                <c:pt idx="241">
                  <c:v>19815</c:v>
                </c:pt>
                <c:pt idx="242">
                  <c:v>19815</c:v>
                </c:pt>
                <c:pt idx="243">
                  <c:v>19815</c:v>
                </c:pt>
                <c:pt idx="244">
                  <c:v>19815</c:v>
                </c:pt>
                <c:pt idx="245">
                  <c:v>19817</c:v>
                </c:pt>
                <c:pt idx="246">
                  <c:v>19819</c:v>
                </c:pt>
                <c:pt idx="247">
                  <c:v>19819</c:v>
                </c:pt>
                <c:pt idx="248">
                  <c:v>19819</c:v>
                </c:pt>
                <c:pt idx="249">
                  <c:v>19837</c:v>
                </c:pt>
                <c:pt idx="250">
                  <c:v>19837</c:v>
                </c:pt>
                <c:pt idx="251">
                  <c:v>19845</c:v>
                </c:pt>
                <c:pt idx="252">
                  <c:v>19876</c:v>
                </c:pt>
                <c:pt idx="253">
                  <c:v>19876</c:v>
                </c:pt>
                <c:pt idx="254">
                  <c:v>19876</c:v>
                </c:pt>
                <c:pt idx="255">
                  <c:v>19876</c:v>
                </c:pt>
                <c:pt idx="256">
                  <c:v>19890</c:v>
                </c:pt>
                <c:pt idx="257">
                  <c:v>19919</c:v>
                </c:pt>
                <c:pt idx="258">
                  <c:v>19937</c:v>
                </c:pt>
                <c:pt idx="259">
                  <c:v>19937</c:v>
                </c:pt>
                <c:pt idx="260">
                  <c:v>19947</c:v>
                </c:pt>
                <c:pt idx="261">
                  <c:v>19984</c:v>
                </c:pt>
                <c:pt idx="262">
                  <c:v>19984</c:v>
                </c:pt>
                <c:pt idx="263">
                  <c:v>19988</c:v>
                </c:pt>
                <c:pt idx="264">
                  <c:v>19994</c:v>
                </c:pt>
                <c:pt idx="265">
                  <c:v>19994</c:v>
                </c:pt>
                <c:pt idx="266">
                  <c:v>20066</c:v>
                </c:pt>
                <c:pt idx="267">
                  <c:v>20109</c:v>
                </c:pt>
                <c:pt idx="268">
                  <c:v>20109</c:v>
                </c:pt>
                <c:pt idx="269">
                  <c:v>20110</c:v>
                </c:pt>
                <c:pt idx="270">
                  <c:v>20110</c:v>
                </c:pt>
                <c:pt idx="271">
                  <c:v>20114</c:v>
                </c:pt>
                <c:pt idx="272">
                  <c:v>20114</c:v>
                </c:pt>
                <c:pt idx="273">
                  <c:v>20120</c:v>
                </c:pt>
                <c:pt idx="274">
                  <c:v>20120</c:v>
                </c:pt>
                <c:pt idx="275">
                  <c:v>20120</c:v>
                </c:pt>
                <c:pt idx="276">
                  <c:v>20120</c:v>
                </c:pt>
                <c:pt idx="277">
                  <c:v>20120</c:v>
                </c:pt>
                <c:pt idx="278">
                  <c:v>20120</c:v>
                </c:pt>
                <c:pt idx="279">
                  <c:v>20120</c:v>
                </c:pt>
                <c:pt idx="280">
                  <c:v>20123</c:v>
                </c:pt>
                <c:pt idx="281">
                  <c:v>20123</c:v>
                </c:pt>
                <c:pt idx="282">
                  <c:v>20123</c:v>
                </c:pt>
                <c:pt idx="283">
                  <c:v>20125</c:v>
                </c:pt>
                <c:pt idx="284">
                  <c:v>20135</c:v>
                </c:pt>
                <c:pt idx="285">
                  <c:v>20149</c:v>
                </c:pt>
                <c:pt idx="286">
                  <c:v>20149</c:v>
                </c:pt>
                <c:pt idx="287">
                  <c:v>20149</c:v>
                </c:pt>
                <c:pt idx="288">
                  <c:v>20149</c:v>
                </c:pt>
                <c:pt idx="289">
                  <c:v>20149</c:v>
                </c:pt>
                <c:pt idx="290">
                  <c:v>20163</c:v>
                </c:pt>
                <c:pt idx="291">
                  <c:v>20163</c:v>
                </c:pt>
                <c:pt idx="292">
                  <c:v>20180</c:v>
                </c:pt>
                <c:pt idx="293">
                  <c:v>20180</c:v>
                </c:pt>
                <c:pt idx="294">
                  <c:v>20180</c:v>
                </c:pt>
                <c:pt idx="295">
                  <c:v>20183</c:v>
                </c:pt>
                <c:pt idx="296">
                  <c:v>20183</c:v>
                </c:pt>
                <c:pt idx="297">
                  <c:v>20210</c:v>
                </c:pt>
                <c:pt idx="298">
                  <c:v>20210</c:v>
                </c:pt>
                <c:pt idx="299">
                  <c:v>20210</c:v>
                </c:pt>
                <c:pt idx="300">
                  <c:v>20210</c:v>
                </c:pt>
                <c:pt idx="301">
                  <c:v>20210</c:v>
                </c:pt>
                <c:pt idx="302">
                  <c:v>20224</c:v>
                </c:pt>
                <c:pt idx="303">
                  <c:v>20234</c:v>
                </c:pt>
                <c:pt idx="304">
                  <c:v>20263</c:v>
                </c:pt>
                <c:pt idx="305">
                  <c:v>20306</c:v>
                </c:pt>
                <c:pt idx="306">
                  <c:v>20306</c:v>
                </c:pt>
                <c:pt idx="307">
                  <c:v>20312</c:v>
                </c:pt>
                <c:pt idx="308">
                  <c:v>20353</c:v>
                </c:pt>
                <c:pt idx="309">
                  <c:v>20436</c:v>
                </c:pt>
                <c:pt idx="310">
                  <c:v>20436</c:v>
                </c:pt>
                <c:pt idx="311">
                  <c:v>20509</c:v>
                </c:pt>
                <c:pt idx="312">
                  <c:v>20509</c:v>
                </c:pt>
                <c:pt idx="313">
                  <c:v>20519</c:v>
                </c:pt>
                <c:pt idx="314">
                  <c:v>20519</c:v>
                </c:pt>
                <c:pt idx="315">
                  <c:v>20519</c:v>
                </c:pt>
                <c:pt idx="316">
                  <c:v>20519</c:v>
                </c:pt>
                <c:pt idx="317">
                  <c:v>20519</c:v>
                </c:pt>
                <c:pt idx="318">
                  <c:v>20519</c:v>
                </c:pt>
                <c:pt idx="319">
                  <c:v>20519</c:v>
                </c:pt>
                <c:pt idx="320">
                  <c:v>20519</c:v>
                </c:pt>
                <c:pt idx="321">
                  <c:v>20519</c:v>
                </c:pt>
                <c:pt idx="322">
                  <c:v>20529</c:v>
                </c:pt>
                <c:pt idx="323">
                  <c:v>20529</c:v>
                </c:pt>
                <c:pt idx="324">
                  <c:v>20529</c:v>
                </c:pt>
                <c:pt idx="325">
                  <c:v>20529</c:v>
                </c:pt>
                <c:pt idx="326">
                  <c:v>20529</c:v>
                </c:pt>
                <c:pt idx="327">
                  <c:v>20529</c:v>
                </c:pt>
                <c:pt idx="328">
                  <c:v>20546</c:v>
                </c:pt>
                <c:pt idx="329">
                  <c:v>20585</c:v>
                </c:pt>
                <c:pt idx="330">
                  <c:v>20585</c:v>
                </c:pt>
                <c:pt idx="331">
                  <c:v>20585</c:v>
                </c:pt>
                <c:pt idx="332">
                  <c:v>20585</c:v>
                </c:pt>
                <c:pt idx="333">
                  <c:v>20590</c:v>
                </c:pt>
                <c:pt idx="334">
                  <c:v>20606</c:v>
                </c:pt>
                <c:pt idx="335">
                  <c:v>20649</c:v>
                </c:pt>
                <c:pt idx="336">
                  <c:v>20662</c:v>
                </c:pt>
                <c:pt idx="337">
                  <c:v>20662</c:v>
                </c:pt>
                <c:pt idx="338">
                  <c:v>20662</c:v>
                </c:pt>
                <c:pt idx="339">
                  <c:v>20662</c:v>
                </c:pt>
                <c:pt idx="340">
                  <c:v>20662</c:v>
                </c:pt>
                <c:pt idx="341">
                  <c:v>20662</c:v>
                </c:pt>
                <c:pt idx="342">
                  <c:v>20662</c:v>
                </c:pt>
                <c:pt idx="343">
                  <c:v>20662</c:v>
                </c:pt>
                <c:pt idx="344">
                  <c:v>20668</c:v>
                </c:pt>
                <c:pt idx="345">
                  <c:v>20668</c:v>
                </c:pt>
                <c:pt idx="346">
                  <c:v>20680</c:v>
                </c:pt>
                <c:pt idx="347">
                  <c:v>20680</c:v>
                </c:pt>
                <c:pt idx="348">
                  <c:v>20680</c:v>
                </c:pt>
                <c:pt idx="349">
                  <c:v>20680</c:v>
                </c:pt>
                <c:pt idx="350">
                  <c:v>20680</c:v>
                </c:pt>
                <c:pt idx="351">
                  <c:v>20680</c:v>
                </c:pt>
                <c:pt idx="352">
                  <c:v>20725</c:v>
                </c:pt>
                <c:pt idx="353">
                  <c:v>20742</c:v>
                </c:pt>
                <c:pt idx="354">
                  <c:v>20742</c:v>
                </c:pt>
                <c:pt idx="355">
                  <c:v>20742</c:v>
                </c:pt>
                <c:pt idx="356">
                  <c:v>20820</c:v>
                </c:pt>
                <c:pt idx="357">
                  <c:v>20825</c:v>
                </c:pt>
                <c:pt idx="358">
                  <c:v>20825</c:v>
                </c:pt>
                <c:pt idx="359">
                  <c:v>20859</c:v>
                </c:pt>
                <c:pt idx="360">
                  <c:v>20859</c:v>
                </c:pt>
                <c:pt idx="361">
                  <c:v>20859</c:v>
                </c:pt>
                <c:pt idx="362">
                  <c:v>20869</c:v>
                </c:pt>
                <c:pt idx="363">
                  <c:v>20878</c:v>
                </c:pt>
                <c:pt idx="364">
                  <c:v>20894</c:v>
                </c:pt>
                <c:pt idx="365">
                  <c:v>20911</c:v>
                </c:pt>
                <c:pt idx="366">
                  <c:v>20941</c:v>
                </c:pt>
                <c:pt idx="367">
                  <c:v>20941</c:v>
                </c:pt>
                <c:pt idx="368">
                  <c:v>20941</c:v>
                </c:pt>
                <c:pt idx="369">
                  <c:v>20941</c:v>
                </c:pt>
                <c:pt idx="370">
                  <c:v>20941</c:v>
                </c:pt>
                <c:pt idx="371">
                  <c:v>20941</c:v>
                </c:pt>
                <c:pt idx="372">
                  <c:v>20941</c:v>
                </c:pt>
                <c:pt idx="373">
                  <c:v>20941</c:v>
                </c:pt>
                <c:pt idx="374">
                  <c:v>20941</c:v>
                </c:pt>
                <c:pt idx="375">
                  <c:v>21003</c:v>
                </c:pt>
                <c:pt idx="376">
                  <c:v>21032</c:v>
                </c:pt>
                <c:pt idx="377">
                  <c:v>21034</c:v>
                </c:pt>
                <c:pt idx="378">
                  <c:v>21058</c:v>
                </c:pt>
                <c:pt idx="379">
                  <c:v>21069</c:v>
                </c:pt>
                <c:pt idx="380">
                  <c:v>21151</c:v>
                </c:pt>
                <c:pt idx="381">
                  <c:v>21151</c:v>
                </c:pt>
                <c:pt idx="382">
                  <c:v>21151</c:v>
                </c:pt>
                <c:pt idx="383">
                  <c:v>21151</c:v>
                </c:pt>
                <c:pt idx="384">
                  <c:v>21151</c:v>
                </c:pt>
                <c:pt idx="385">
                  <c:v>21151</c:v>
                </c:pt>
                <c:pt idx="386">
                  <c:v>21151</c:v>
                </c:pt>
                <c:pt idx="387">
                  <c:v>21151</c:v>
                </c:pt>
                <c:pt idx="388">
                  <c:v>21151</c:v>
                </c:pt>
                <c:pt idx="389">
                  <c:v>21154</c:v>
                </c:pt>
                <c:pt idx="390">
                  <c:v>21154</c:v>
                </c:pt>
                <c:pt idx="391">
                  <c:v>21154</c:v>
                </c:pt>
                <c:pt idx="392">
                  <c:v>21154</c:v>
                </c:pt>
                <c:pt idx="393">
                  <c:v>21154</c:v>
                </c:pt>
                <c:pt idx="394">
                  <c:v>21154</c:v>
                </c:pt>
                <c:pt idx="395">
                  <c:v>21154</c:v>
                </c:pt>
                <c:pt idx="396">
                  <c:v>21154</c:v>
                </c:pt>
                <c:pt idx="397">
                  <c:v>21154</c:v>
                </c:pt>
                <c:pt idx="398">
                  <c:v>21254</c:v>
                </c:pt>
                <c:pt idx="399">
                  <c:v>21254</c:v>
                </c:pt>
                <c:pt idx="400">
                  <c:v>21254</c:v>
                </c:pt>
                <c:pt idx="401">
                  <c:v>21254</c:v>
                </c:pt>
                <c:pt idx="402">
                  <c:v>21254</c:v>
                </c:pt>
                <c:pt idx="403">
                  <c:v>21254</c:v>
                </c:pt>
                <c:pt idx="404">
                  <c:v>21254</c:v>
                </c:pt>
                <c:pt idx="405">
                  <c:v>21276</c:v>
                </c:pt>
                <c:pt idx="406">
                  <c:v>21297</c:v>
                </c:pt>
                <c:pt idx="407">
                  <c:v>21306</c:v>
                </c:pt>
                <c:pt idx="408">
                  <c:v>21337</c:v>
                </c:pt>
                <c:pt idx="409">
                  <c:v>21337</c:v>
                </c:pt>
                <c:pt idx="410">
                  <c:v>21375</c:v>
                </c:pt>
                <c:pt idx="411">
                  <c:v>21398</c:v>
                </c:pt>
                <c:pt idx="412">
                  <c:v>21398</c:v>
                </c:pt>
                <c:pt idx="413">
                  <c:v>21398</c:v>
                </c:pt>
                <c:pt idx="414">
                  <c:v>21410</c:v>
                </c:pt>
                <c:pt idx="415">
                  <c:v>21410</c:v>
                </c:pt>
                <c:pt idx="416">
                  <c:v>21410</c:v>
                </c:pt>
                <c:pt idx="417">
                  <c:v>21542</c:v>
                </c:pt>
                <c:pt idx="418">
                  <c:v>21542</c:v>
                </c:pt>
                <c:pt idx="419">
                  <c:v>21542</c:v>
                </c:pt>
                <c:pt idx="420">
                  <c:v>21542</c:v>
                </c:pt>
                <c:pt idx="421">
                  <c:v>21542</c:v>
                </c:pt>
                <c:pt idx="422">
                  <c:v>21545</c:v>
                </c:pt>
                <c:pt idx="423">
                  <c:v>21545</c:v>
                </c:pt>
                <c:pt idx="424">
                  <c:v>21545</c:v>
                </c:pt>
                <c:pt idx="425">
                  <c:v>21549</c:v>
                </c:pt>
                <c:pt idx="426">
                  <c:v>21559</c:v>
                </c:pt>
                <c:pt idx="427">
                  <c:v>21604</c:v>
                </c:pt>
                <c:pt idx="428">
                  <c:v>21604</c:v>
                </c:pt>
                <c:pt idx="429">
                  <c:v>21624</c:v>
                </c:pt>
                <c:pt idx="430">
                  <c:v>21624</c:v>
                </c:pt>
                <c:pt idx="431">
                  <c:v>21639</c:v>
                </c:pt>
                <c:pt idx="432">
                  <c:v>21641</c:v>
                </c:pt>
                <c:pt idx="433">
                  <c:v>21641</c:v>
                </c:pt>
                <c:pt idx="434">
                  <c:v>21655</c:v>
                </c:pt>
                <c:pt idx="435">
                  <c:v>21681</c:v>
                </c:pt>
                <c:pt idx="436">
                  <c:v>21704</c:v>
                </c:pt>
                <c:pt idx="437">
                  <c:v>21724</c:v>
                </c:pt>
                <c:pt idx="438">
                  <c:v>21724</c:v>
                </c:pt>
                <c:pt idx="439">
                  <c:v>21738</c:v>
                </c:pt>
                <c:pt idx="440">
                  <c:v>21738</c:v>
                </c:pt>
                <c:pt idx="441">
                  <c:v>21738</c:v>
                </c:pt>
                <c:pt idx="442">
                  <c:v>21738</c:v>
                </c:pt>
                <c:pt idx="443">
                  <c:v>21738</c:v>
                </c:pt>
                <c:pt idx="444">
                  <c:v>21768</c:v>
                </c:pt>
                <c:pt idx="445">
                  <c:v>21768</c:v>
                </c:pt>
                <c:pt idx="446">
                  <c:v>21781</c:v>
                </c:pt>
                <c:pt idx="447">
                  <c:v>21828</c:v>
                </c:pt>
                <c:pt idx="448">
                  <c:v>21828</c:v>
                </c:pt>
                <c:pt idx="449">
                  <c:v>21835</c:v>
                </c:pt>
                <c:pt idx="450">
                  <c:v>21907</c:v>
                </c:pt>
                <c:pt idx="451">
                  <c:v>21907</c:v>
                </c:pt>
                <c:pt idx="452">
                  <c:v>21907</c:v>
                </c:pt>
                <c:pt idx="453">
                  <c:v>21937</c:v>
                </c:pt>
                <c:pt idx="454">
                  <c:v>21943</c:v>
                </c:pt>
                <c:pt idx="455">
                  <c:v>21943</c:v>
                </c:pt>
                <c:pt idx="456">
                  <c:v>21957</c:v>
                </c:pt>
                <c:pt idx="457">
                  <c:v>21957</c:v>
                </c:pt>
                <c:pt idx="458">
                  <c:v>21965</c:v>
                </c:pt>
                <c:pt idx="459">
                  <c:v>21965</c:v>
                </c:pt>
                <c:pt idx="460">
                  <c:v>21965</c:v>
                </c:pt>
                <c:pt idx="461">
                  <c:v>21993</c:v>
                </c:pt>
                <c:pt idx="462">
                  <c:v>21993</c:v>
                </c:pt>
                <c:pt idx="463">
                  <c:v>21993</c:v>
                </c:pt>
                <c:pt idx="464">
                  <c:v>21993</c:v>
                </c:pt>
                <c:pt idx="465">
                  <c:v>22005</c:v>
                </c:pt>
                <c:pt idx="466">
                  <c:v>22007</c:v>
                </c:pt>
                <c:pt idx="467">
                  <c:v>22007</c:v>
                </c:pt>
                <c:pt idx="468">
                  <c:v>22007</c:v>
                </c:pt>
                <c:pt idx="469">
                  <c:v>22007</c:v>
                </c:pt>
                <c:pt idx="470">
                  <c:v>22016</c:v>
                </c:pt>
                <c:pt idx="471">
                  <c:v>22032</c:v>
                </c:pt>
                <c:pt idx="472">
                  <c:v>22032</c:v>
                </c:pt>
                <c:pt idx="473">
                  <c:v>22032</c:v>
                </c:pt>
                <c:pt idx="474">
                  <c:v>22037</c:v>
                </c:pt>
                <c:pt idx="475">
                  <c:v>22056</c:v>
                </c:pt>
                <c:pt idx="476">
                  <c:v>22056</c:v>
                </c:pt>
                <c:pt idx="477">
                  <c:v>22078</c:v>
                </c:pt>
                <c:pt idx="478">
                  <c:v>22078</c:v>
                </c:pt>
                <c:pt idx="479">
                  <c:v>22078</c:v>
                </c:pt>
                <c:pt idx="480">
                  <c:v>22098</c:v>
                </c:pt>
                <c:pt idx="481">
                  <c:v>22136</c:v>
                </c:pt>
                <c:pt idx="482">
                  <c:v>22136</c:v>
                </c:pt>
                <c:pt idx="483">
                  <c:v>22140</c:v>
                </c:pt>
                <c:pt idx="484">
                  <c:v>22140</c:v>
                </c:pt>
                <c:pt idx="485">
                  <c:v>22187</c:v>
                </c:pt>
                <c:pt idx="486">
                  <c:v>22187</c:v>
                </c:pt>
                <c:pt idx="487">
                  <c:v>22213</c:v>
                </c:pt>
                <c:pt idx="488">
                  <c:v>22213</c:v>
                </c:pt>
                <c:pt idx="489">
                  <c:v>22215</c:v>
                </c:pt>
                <c:pt idx="490">
                  <c:v>22215</c:v>
                </c:pt>
                <c:pt idx="491">
                  <c:v>22250</c:v>
                </c:pt>
                <c:pt idx="492">
                  <c:v>22250</c:v>
                </c:pt>
                <c:pt idx="493">
                  <c:v>22259</c:v>
                </c:pt>
                <c:pt idx="494">
                  <c:v>22259</c:v>
                </c:pt>
                <c:pt idx="495">
                  <c:v>22290</c:v>
                </c:pt>
                <c:pt idx="496">
                  <c:v>22293</c:v>
                </c:pt>
                <c:pt idx="497">
                  <c:v>22293</c:v>
                </c:pt>
                <c:pt idx="498">
                  <c:v>22307</c:v>
                </c:pt>
                <c:pt idx="499">
                  <c:v>22307</c:v>
                </c:pt>
                <c:pt idx="500">
                  <c:v>22320</c:v>
                </c:pt>
                <c:pt idx="501">
                  <c:v>22326</c:v>
                </c:pt>
                <c:pt idx="502">
                  <c:v>22348</c:v>
                </c:pt>
                <c:pt idx="503">
                  <c:v>22348</c:v>
                </c:pt>
                <c:pt idx="504">
                  <c:v>22350</c:v>
                </c:pt>
                <c:pt idx="505">
                  <c:v>22350</c:v>
                </c:pt>
                <c:pt idx="506">
                  <c:v>22361</c:v>
                </c:pt>
                <c:pt idx="507">
                  <c:v>22361</c:v>
                </c:pt>
                <c:pt idx="508">
                  <c:v>22363</c:v>
                </c:pt>
                <c:pt idx="509">
                  <c:v>22368</c:v>
                </c:pt>
                <c:pt idx="510">
                  <c:v>22372</c:v>
                </c:pt>
                <c:pt idx="511">
                  <c:v>22372</c:v>
                </c:pt>
                <c:pt idx="512">
                  <c:v>22372</c:v>
                </c:pt>
                <c:pt idx="513">
                  <c:v>22372</c:v>
                </c:pt>
                <c:pt idx="514">
                  <c:v>22372</c:v>
                </c:pt>
                <c:pt idx="515">
                  <c:v>22377</c:v>
                </c:pt>
                <c:pt idx="516">
                  <c:v>22380</c:v>
                </c:pt>
                <c:pt idx="517">
                  <c:v>22392</c:v>
                </c:pt>
                <c:pt idx="518">
                  <c:v>22402</c:v>
                </c:pt>
                <c:pt idx="519">
                  <c:v>22402</c:v>
                </c:pt>
                <c:pt idx="520">
                  <c:v>22402</c:v>
                </c:pt>
                <c:pt idx="521">
                  <c:v>22408</c:v>
                </c:pt>
                <c:pt idx="522">
                  <c:v>22416</c:v>
                </c:pt>
                <c:pt idx="523">
                  <c:v>22430</c:v>
                </c:pt>
                <c:pt idx="524">
                  <c:v>22438</c:v>
                </c:pt>
                <c:pt idx="525">
                  <c:v>22438</c:v>
                </c:pt>
                <c:pt idx="526">
                  <c:v>22440</c:v>
                </c:pt>
                <c:pt idx="527">
                  <c:v>22440</c:v>
                </c:pt>
                <c:pt idx="528">
                  <c:v>22441</c:v>
                </c:pt>
                <c:pt idx="529">
                  <c:v>22447</c:v>
                </c:pt>
                <c:pt idx="530">
                  <c:v>22447</c:v>
                </c:pt>
                <c:pt idx="531">
                  <c:v>22447</c:v>
                </c:pt>
                <c:pt idx="532">
                  <c:v>22447</c:v>
                </c:pt>
                <c:pt idx="533">
                  <c:v>22450</c:v>
                </c:pt>
                <c:pt idx="534">
                  <c:v>22450</c:v>
                </c:pt>
                <c:pt idx="535">
                  <c:v>22450</c:v>
                </c:pt>
                <c:pt idx="536">
                  <c:v>22450</c:v>
                </c:pt>
                <c:pt idx="537">
                  <c:v>22450</c:v>
                </c:pt>
                <c:pt idx="538">
                  <c:v>22473</c:v>
                </c:pt>
                <c:pt idx="539">
                  <c:v>22473</c:v>
                </c:pt>
                <c:pt idx="540">
                  <c:v>22483</c:v>
                </c:pt>
                <c:pt idx="541">
                  <c:v>22497</c:v>
                </c:pt>
                <c:pt idx="542">
                  <c:v>22524</c:v>
                </c:pt>
                <c:pt idx="543">
                  <c:v>22525</c:v>
                </c:pt>
                <c:pt idx="544">
                  <c:v>22535</c:v>
                </c:pt>
                <c:pt idx="545">
                  <c:v>22544</c:v>
                </c:pt>
                <c:pt idx="546">
                  <c:v>22545</c:v>
                </c:pt>
                <c:pt idx="547">
                  <c:v>22545</c:v>
                </c:pt>
                <c:pt idx="548">
                  <c:v>22563</c:v>
                </c:pt>
                <c:pt idx="549">
                  <c:v>22578</c:v>
                </c:pt>
                <c:pt idx="550">
                  <c:v>22578</c:v>
                </c:pt>
                <c:pt idx="551">
                  <c:v>22578</c:v>
                </c:pt>
                <c:pt idx="552">
                  <c:v>22587</c:v>
                </c:pt>
                <c:pt idx="553">
                  <c:v>22661</c:v>
                </c:pt>
                <c:pt idx="554">
                  <c:v>22684</c:v>
                </c:pt>
                <c:pt idx="555">
                  <c:v>22706</c:v>
                </c:pt>
                <c:pt idx="556">
                  <c:v>22720</c:v>
                </c:pt>
                <c:pt idx="557">
                  <c:v>22720</c:v>
                </c:pt>
                <c:pt idx="558">
                  <c:v>22720</c:v>
                </c:pt>
                <c:pt idx="559">
                  <c:v>22720</c:v>
                </c:pt>
                <c:pt idx="560">
                  <c:v>22720</c:v>
                </c:pt>
                <c:pt idx="561">
                  <c:v>22720</c:v>
                </c:pt>
                <c:pt idx="562">
                  <c:v>22720</c:v>
                </c:pt>
                <c:pt idx="563">
                  <c:v>22720</c:v>
                </c:pt>
                <c:pt idx="564">
                  <c:v>22720</c:v>
                </c:pt>
                <c:pt idx="565">
                  <c:v>22720</c:v>
                </c:pt>
                <c:pt idx="566">
                  <c:v>22720</c:v>
                </c:pt>
                <c:pt idx="567">
                  <c:v>22720</c:v>
                </c:pt>
                <c:pt idx="568">
                  <c:v>22720</c:v>
                </c:pt>
                <c:pt idx="569">
                  <c:v>22737</c:v>
                </c:pt>
                <c:pt idx="570">
                  <c:v>22737</c:v>
                </c:pt>
                <c:pt idx="571">
                  <c:v>22737</c:v>
                </c:pt>
                <c:pt idx="572">
                  <c:v>22753</c:v>
                </c:pt>
                <c:pt idx="573">
                  <c:v>22753</c:v>
                </c:pt>
                <c:pt idx="574">
                  <c:v>22761</c:v>
                </c:pt>
                <c:pt idx="575">
                  <c:v>22761</c:v>
                </c:pt>
                <c:pt idx="576">
                  <c:v>22815</c:v>
                </c:pt>
                <c:pt idx="577">
                  <c:v>22829</c:v>
                </c:pt>
                <c:pt idx="578">
                  <c:v>22838</c:v>
                </c:pt>
                <c:pt idx="579">
                  <c:v>22860</c:v>
                </c:pt>
                <c:pt idx="580">
                  <c:v>22860</c:v>
                </c:pt>
                <c:pt idx="581">
                  <c:v>22882</c:v>
                </c:pt>
                <c:pt idx="582">
                  <c:v>22882</c:v>
                </c:pt>
                <c:pt idx="583">
                  <c:v>22898</c:v>
                </c:pt>
                <c:pt idx="584">
                  <c:v>22906</c:v>
                </c:pt>
                <c:pt idx="585">
                  <c:v>22906</c:v>
                </c:pt>
                <c:pt idx="586">
                  <c:v>22908</c:v>
                </c:pt>
                <c:pt idx="587">
                  <c:v>22908</c:v>
                </c:pt>
                <c:pt idx="588">
                  <c:v>22920</c:v>
                </c:pt>
                <c:pt idx="589">
                  <c:v>22949</c:v>
                </c:pt>
                <c:pt idx="590">
                  <c:v>22949</c:v>
                </c:pt>
                <c:pt idx="591">
                  <c:v>22952</c:v>
                </c:pt>
                <c:pt idx="592">
                  <c:v>22979</c:v>
                </c:pt>
                <c:pt idx="593">
                  <c:v>22986</c:v>
                </c:pt>
                <c:pt idx="594">
                  <c:v>22986</c:v>
                </c:pt>
                <c:pt idx="595">
                  <c:v>23015</c:v>
                </c:pt>
                <c:pt idx="596">
                  <c:v>23015</c:v>
                </c:pt>
                <c:pt idx="597">
                  <c:v>23018</c:v>
                </c:pt>
                <c:pt idx="598">
                  <c:v>23055</c:v>
                </c:pt>
                <c:pt idx="599">
                  <c:v>23063</c:v>
                </c:pt>
                <c:pt idx="600">
                  <c:v>23074</c:v>
                </c:pt>
                <c:pt idx="601">
                  <c:v>23074</c:v>
                </c:pt>
                <c:pt idx="602">
                  <c:v>23085</c:v>
                </c:pt>
                <c:pt idx="603">
                  <c:v>23085</c:v>
                </c:pt>
                <c:pt idx="604">
                  <c:v>23085</c:v>
                </c:pt>
                <c:pt idx="605">
                  <c:v>23085</c:v>
                </c:pt>
                <c:pt idx="606">
                  <c:v>23085</c:v>
                </c:pt>
                <c:pt idx="607">
                  <c:v>23086</c:v>
                </c:pt>
                <c:pt idx="608">
                  <c:v>23086</c:v>
                </c:pt>
                <c:pt idx="609">
                  <c:v>23086</c:v>
                </c:pt>
                <c:pt idx="610">
                  <c:v>23102</c:v>
                </c:pt>
                <c:pt idx="611">
                  <c:v>23102</c:v>
                </c:pt>
                <c:pt idx="612">
                  <c:v>23102</c:v>
                </c:pt>
                <c:pt idx="613">
                  <c:v>23102</c:v>
                </c:pt>
                <c:pt idx="614">
                  <c:v>23107</c:v>
                </c:pt>
                <c:pt idx="615">
                  <c:v>23107</c:v>
                </c:pt>
                <c:pt idx="616">
                  <c:v>23107</c:v>
                </c:pt>
                <c:pt idx="617">
                  <c:v>23134</c:v>
                </c:pt>
                <c:pt idx="618">
                  <c:v>23134</c:v>
                </c:pt>
                <c:pt idx="619">
                  <c:v>23153</c:v>
                </c:pt>
                <c:pt idx="620">
                  <c:v>23153</c:v>
                </c:pt>
                <c:pt idx="621">
                  <c:v>23163</c:v>
                </c:pt>
                <c:pt idx="622">
                  <c:v>23166</c:v>
                </c:pt>
                <c:pt idx="623">
                  <c:v>23171</c:v>
                </c:pt>
                <c:pt idx="624">
                  <c:v>23177</c:v>
                </c:pt>
                <c:pt idx="625">
                  <c:v>23177</c:v>
                </c:pt>
                <c:pt idx="626">
                  <c:v>23177</c:v>
                </c:pt>
                <c:pt idx="627">
                  <c:v>23193</c:v>
                </c:pt>
                <c:pt idx="628">
                  <c:v>23193</c:v>
                </c:pt>
                <c:pt idx="629">
                  <c:v>23193</c:v>
                </c:pt>
                <c:pt idx="630">
                  <c:v>23193</c:v>
                </c:pt>
                <c:pt idx="631">
                  <c:v>23193</c:v>
                </c:pt>
                <c:pt idx="632">
                  <c:v>23197</c:v>
                </c:pt>
                <c:pt idx="633">
                  <c:v>23197</c:v>
                </c:pt>
                <c:pt idx="634">
                  <c:v>23197</c:v>
                </c:pt>
                <c:pt idx="635">
                  <c:v>23197</c:v>
                </c:pt>
                <c:pt idx="636">
                  <c:v>23211</c:v>
                </c:pt>
                <c:pt idx="637">
                  <c:v>23211</c:v>
                </c:pt>
                <c:pt idx="638">
                  <c:v>23211</c:v>
                </c:pt>
                <c:pt idx="639">
                  <c:v>23211</c:v>
                </c:pt>
                <c:pt idx="640">
                  <c:v>23212</c:v>
                </c:pt>
                <c:pt idx="641">
                  <c:v>23249</c:v>
                </c:pt>
                <c:pt idx="642">
                  <c:v>23249</c:v>
                </c:pt>
                <c:pt idx="643">
                  <c:v>23249</c:v>
                </c:pt>
                <c:pt idx="644">
                  <c:v>23258</c:v>
                </c:pt>
                <c:pt idx="645">
                  <c:v>23258</c:v>
                </c:pt>
                <c:pt idx="646">
                  <c:v>23460</c:v>
                </c:pt>
                <c:pt idx="647">
                  <c:v>23460</c:v>
                </c:pt>
                <c:pt idx="648">
                  <c:v>23460</c:v>
                </c:pt>
                <c:pt idx="649">
                  <c:v>23460</c:v>
                </c:pt>
                <c:pt idx="650">
                  <c:v>23460</c:v>
                </c:pt>
                <c:pt idx="651">
                  <c:v>23517</c:v>
                </c:pt>
                <c:pt idx="652">
                  <c:v>23571</c:v>
                </c:pt>
                <c:pt idx="653">
                  <c:v>23571</c:v>
                </c:pt>
                <c:pt idx="654">
                  <c:v>23651</c:v>
                </c:pt>
                <c:pt idx="655">
                  <c:v>23651</c:v>
                </c:pt>
                <c:pt idx="656">
                  <c:v>23651</c:v>
                </c:pt>
                <c:pt idx="657">
                  <c:v>23982</c:v>
                </c:pt>
                <c:pt idx="658">
                  <c:v>23984</c:v>
                </c:pt>
                <c:pt idx="659">
                  <c:v>24090</c:v>
                </c:pt>
                <c:pt idx="660">
                  <c:v>24090</c:v>
                </c:pt>
                <c:pt idx="661">
                  <c:v>24090</c:v>
                </c:pt>
                <c:pt idx="662">
                  <c:v>24237</c:v>
                </c:pt>
                <c:pt idx="663">
                  <c:v>25558</c:v>
                </c:pt>
                <c:pt idx="664">
                  <c:v>25948</c:v>
                </c:pt>
                <c:pt idx="665">
                  <c:v>25976</c:v>
                </c:pt>
                <c:pt idx="666">
                  <c:v>25976</c:v>
                </c:pt>
                <c:pt idx="667">
                  <c:v>25976</c:v>
                </c:pt>
                <c:pt idx="668">
                  <c:v>25976</c:v>
                </c:pt>
                <c:pt idx="669">
                  <c:v>25976</c:v>
                </c:pt>
                <c:pt idx="670">
                  <c:v>26662</c:v>
                </c:pt>
                <c:pt idx="671">
                  <c:v>26847</c:v>
                </c:pt>
                <c:pt idx="672">
                  <c:v>26870</c:v>
                </c:pt>
                <c:pt idx="673">
                  <c:v>26870</c:v>
                </c:pt>
                <c:pt idx="674">
                  <c:v>26924</c:v>
                </c:pt>
                <c:pt idx="675">
                  <c:v>26924</c:v>
                </c:pt>
                <c:pt idx="676">
                  <c:v>26924</c:v>
                </c:pt>
                <c:pt idx="677">
                  <c:v>26924</c:v>
                </c:pt>
                <c:pt idx="678">
                  <c:v>26924</c:v>
                </c:pt>
                <c:pt idx="679">
                  <c:v>26924</c:v>
                </c:pt>
                <c:pt idx="680">
                  <c:v>26924</c:v>
                </c:pt>
                <c:pt idx="681">
                  <c:v>26924</c:v>
                </c:pt>
                <c:pt idx="682">
                  <c:v>26924</c:v>
                </c:pt>
                <c:pt idx="683">
                  <c:v>26924</c:v>
                </c:pt>
                <c:pt idx="684">
                  <c:v>26924</c:v>
                </c:pt>
                <c:pt idx="685">
                  <c:v>27421</c:v>
                </c:pt>
                <c:pt idx="686">
                  <c:v>27463</c:v>
                </c:pt>
                <c:pt idx="687">
                  <c:v>27463</c:v>
                </c:pt>
                <c:pt idx="688">
                  <c:v>27859</c:v>
                </c:pt>
                <c:pt idx="689">
                  <c:v>27864</c:v>
                </c:pt>
                <c:pt idx="690">
                  <c:v>27864</c:v>
                </c:pt>
                <c:pt idx="691">
                  <c:v>27975</c:v>
                </c:pt>
                <c:pt idx="692">
                  <c:v>27975</c:v>
                </c:pt>
                <c:pt idx="693">
                  <c:v>28120</c:v>
                </c:pt>
                <c:pt idx="694">
                  <c:v>28120</c:v>
                </c:pt>
                <c:pt idx="695">
                  <c:v>28120</c:v>
                </c:pt>
                <c:pt idx="696">
                  <c:v>28291</c:v>
                </c:pt>
                <c:pt idx="697">
                  <c:v>28291</c:v>
                </c:pt>
                <c:pt idx="698">
                  <c:v>28291</c:v>
                </c:pt>
                <c:pt idx="699">
                  <c:v>28322</c:v>
                </c:pt>
                <c:pt idx="700">
                  <c:v>28328</c:v>
                </c:pt>
                <c:pt idx="701">
                  <c:v>28328</c:v>
                </c:pt>
                <c:pt idx="702">
                  <c:v>28328</c:v>
                </c:pt>
                <c:pt idx="703">
                  <c:v>28328</c:v>
                </c:pt>
                <c:pt idx="704">
                  <c:v>28328</c:v>
                </c:pt>
                <c:pt idx="705">
                  <c:v>28328</c:v>
                </c:pt>
                <c:pt idx="706">
                  <c:v>28328</c:v>
                </c:pt>
                <c:pt idx="707">
                  <c:v>28328</c:v>
                </c:pt>
                <c:pt idx="708">
                  <c:v>28354</c:v>
                </c:pt>
                <c:pt idx="709">
                  <c:v>28373</c:v>
                </c:pt>
                <c:pt idx="710">
                  <c:v>28376</c:v>
                </c:pt>
                <c:pt idx="711">
                  <c:v>28376</c:v>
                </c:pt>
                <c:pt idx="712">
                  <c:v>28415</c:v>
                </c:pt>
                <c:pt idx="713">
                  <c:v>28488</c:v>
                </c:pt>
                <c:pt idx="714">
                  <c:v>28517</c:v>
                </c:pt>
                <c:pt idx="715">
                  <c:v>28564</c:v>
                </c:pt>
                <c:pt idx="716">
                  <c:v>28564</c:v>
                </c:pt>
                <c:pt idx="717">
                  <c:v>28564</c:v>
                </c:pt>
                <c:pt idx="718">
                  <c:v>28564</c:v>
                </c:pt>
                <c:pt idx="719">
                  <c:v>28564</c:v>
                </c:pt>
                <c:pt idx="720">
                  <c:v>28661</c:v>
                </c:pt>
                <c:pt idx="721">
                  <c:v>28661</c:v>
                </c:pt>
                <c:pt idx="722">
                  <c:v>28661</c:v>
                </c:pt>
                <c:pt idx="723">
                  <c:v>28746</c:v>
                </c:pt>
                <c:pt idx="724">
                  <c:v>28769</c:v>
                </c:pt>
                <c:pt idx="725">
                  <c:v>28786</c:v>
                </c:pt>
                <c:pt idx="726">
                  <c:v>28786</c:v>
                </c:pt>
                <c:pt idx="727">
                  <c:v>28916</c:v>
                </c:pt>
                <c:pt idx="728">
                  <c:v>29063</c:v>
                </c:pt>
                <c:pt idx="729">
                  <c:v>29167</c:v>
                </c:pt>
                <c:pt idx="730">
                  <c:v>29354</c:v>
                </c:pt>
                <c:pt idx="731">
                  <c:v>30320</c:v>
                </c:pt>
                <c:pt idx="732">
                  <c:v>30320</c:v>
                </c:pt>
                <c:pt idx="733">
                  <c:v>30452</c:v>
                </c:pt>
                <c:pt idx="734">
                  <c:v>30477</c:v>
                </c:pt>
                <c:pt idx="735">
                  <c:v>31228</c:v>
                </c:pt>
                <c:pt idx="736">
                  <c:v>31228</c:v>
                </c:pt>
                <c:pt idx="737">
                  <c:v>31228</c:v>
                </c:pt>
                <c:pt idx="738">
                  <c:v>31228</c:v>
                </c:pt>
                <c:pt idx="739">
                  <c:v>31228</c:v>
                </c:pt>
                <c:pt idx="740">
                  <c:v>31228</c:v>
                </c:pt>
                <c:pt idx="741">
                  <c:v>31228</c:v>
                </c:pt>
                <c:pt idx="742">
                  <c:v>31228</c:v>
                </c:pt>
                <c:pt idx="743">
                  <c:v>31228</c:v>
                </c:pt>
                <c:pt idx="744">
                  <c:v>31228</c:v>
                </c:pt>
                <c:pt idx="745">
                  <c:v>31228</c:v>
                </c:pt>
                <c:pt idx="746">
                  <c:v>31228</c:v>
                </c:pt>
                <c:pt idx="747">
                  <c:v>31228</c:v>
                </c:pt>
                <c:pt idx="748">
                  <c:v>31228</c:v>
                </c:pt>
                <c:pt idx="749">
                  <c:v>31228</c:v>
                </c:pt>
                <c:pt idx="750">
                  <c:v>31228</c:v>
                </c:pt>
                <c:pt idx="751">
                  <c:v>31228</c:v>
                </c:pt>
                <c:pt idx="752">
                  <c:v>31228</c:v>
                </c:pt>
                <c:pt idx="753">
                  <c:v>31228</c:v>
                </c:pt>
                <c:pt idx="754">
                  <c:v>31228</c:v>
                </c:pt>
                <c:pt idx="755">
                  <c:v>31228</c:v>
                </c:pt>
                <c:pt idx="756">
                  <c:v>31228</c:v>
                </c:pt>
                <c:pt idx="757">
                  <c:v>31228</c:v>
                </c:pt>
                <c:pt idx="758">
                  <c:v>31228</c:v>
                </c:pt>
                <c:pt idx="759">
                  <c:v>31228</c:v>
                </c:pt>
                <c:pt idx="760">
                  <c:v>31228</c:v>
                </c:pt>
                <c:pt idx="761">
                  <c:v>31228</c:v>
                </c:pt>
                <c:pt idx="762">
                  <c:v>31228</c:v>
                </c:pt>
                <c:pt idx="763">
                  <c:v>31228</c:v>
                </c:pt>
                <c:pt idx="764">
                  <c:v>31228</c:v>
                </c:pt>
                <c:pt idx="765">
                  <c:v>31228</c:v>
                </c:pt>
                <c:pt idx="766">
                  <c:v>31228</c:v>
                </c:pt>
                <c:pt idx="767">
                  <c:v>31228</c:v>
                </c:pt>
                <c:pt idx="768">
                  <c:v>31228</c:v>
                </c:pt>
                <c:pt idx="769">
                  <c:v>31228</c:v>
                </c:pt>
                <c:pt idx="770">
                  <c:v>31228</c:v>
                </c:pt>
                <c:pt idx="771">
                  <c:v>31228</c:v>
                </c:pt>
                <c:pt idx="772">
                  <c:v>31228</c:v>
                </c:pt>
                <c:pt idx="773">
                  <c:v>31228</c:v>
                </c:pt>
                <c:pt idx="774">
                  <c:v>31228</c:v>
                </c:pt>
                <c:pt idx="775">
                  <c:v>31228</c:v>
                </c:pt>
                <c:pt idx="776">
                  <c:v>31228</c:v>
                </c:pt>
                <c:pt idx="777">
                  <c:v>31228</c:v>
                </c:pt>
                <c:pt idx="778">
                  <c:v>31228</c:v>
                </c:pt>
                <c:pt idx="779">
                  <c:v>31228</c:v>
                </c:pt>
                <c:pt idx="780">
                  <c:v>31228</c:v>
                </c:pt>
                <c:pt idx="781">
                  <c:v>31228</c:v>
                </c:pt>
                <c:pt idx="782">
                  <c:v>31228</c:v>
                </c:pt>
                <c:pt idx="783">
                  <c:v>31228</c:v>
                </c:pt>
                <c:pt idx="784">
                  <c:v>31228</c:v>
                </c:pt>
                <c:pt idx="785">
                  <c:v>31228</c:v>
                </c:pt>
                <c:pt idx="786">
                  <c:v>31228</c:v>
                </c:pt>
                <c:pt idx="787">
                  <c:v>31228</c:v>
                </c:pt>
                <c:pt idx="788">
                  <c:v>31228</c:v>
                </c:pt>
                <c:pt idx="789">
                  <c:v>31228</c:v>
                </c:pt>
                <c:pt idx="790">
                  <c:v>31228</c:v>
                </c:pt>
                <c:pt idx="791">
                  <c:v>31228</c:v>
                </c:pt>
                <c:pt idx="792">
                  <c:v>31228</c:v>
                </c:pt>
                <c:pt idx="793">
                  <c:v>31228</c:v>
                </c:pt>
                <c:pt idx="794">
                  <c:v>31228</c:v>
                </c:pt>
                <c:pt idx="795">
                  <c:v>31228</c:v>
                </c:pt>
                <c:pt idx="796">
                  <c:v>31228</c:v>
                </c:pt>
                <c:pt idx="797">
                  <c:v>31228</c:v>
                </c:pt>
                <c:pt idx="798">
                  <c:v>31228</c:v>
                </c:pt>
                <c:pt idx="799">
                  <c:v>31228</c:v>
                </c:pt>
                <c:pt idx="800">
                  <c:v>31228</c:v>
                </c:pt>
                <c:pt idx="801">
                  <c:v>31228</c:v>
                </c:pt>
                <c:pt idx="802">
                  <c:v>31228</c:v>
                </c:pt>
                <c:pt idx="803">
                  <c:v>31228</c:v>
                </c:pt>
                <c:pt idx="804">
                  <c:v>31228</c:v>
                </c:pt>
                <c:pt idx="805">
                  <c:v>31228</c:v>
                </c:pt>
                <c:pt idx="806">
                  <c:v>31228</c:v>
                </c:pt>
                <c:pt idx="807">
                  <c:v>31851</c:v>
                </c:pt>
                <c:pt idx="808">
                  <c:v>32666</c:v>
                </c:pt>
                <c:pt idx="809">
                  <c:v>32667</c:v>
                </c:pt>
                <c:pt idx="810">
                  <c:v>33289</c:v>
                </c:pt>
                <c:pt idx="811">
                  <c:v>33612</c:v>
                </c:pt>
                <c:pt idx="812">
                  <c:v>24929</c:v>
                </c:pt>
                <c:pt idx="813">
                  <c:v>27851</c:v>
                </c:pt>
                <c:pt idx="814">
                  <c:v>27851</c:v>
                </c:pt>
                <c:pt idx="815">
                  <c:v>30042</c:v>
                </c:pt>
                <c:pt idx="816">
                  <c:v>30042</c:v>
                </c:pt>
                <c:pt idx="817">
                  <c:v>31228</c:v>
                </c:pt>
                <c:pt idx="818">
                  <c:v>31228</c:v>
                </c:pt>
                <c:pt idx="819">
                  <c:v>31228</c:v>
                </c:pt>
                <c:pt idx="820">
                  <c:v>31228</c:v>
                </c:pt>
                <c:pt idx="821">
                  <c:v>31851</c:v>
                </c:pt>
              </c:numCache>
            </c:numRef>
          </c:xVal>
          <c:yVal>
            <c:numRef>
              <c:f>'2026POD_RaftSummary'!$G$2:$G$823</c:f>
              <c:numCache>
                <c:formatCode>0.00%</c:formatCode>
                <c:ptCount val="822"/>
                <c:pt idx="0">
                  <c:v>5.7833555028627652E-5</c:v>
                </c:pt>
                <c:pt idx="1">
                  <c:v>8.6750332542941474E-5</c:v>
                </c:pt>
                <c:pt idx="2">
                  <c:v>1.0120872130009837E-4</c:v>
                </c:pt>
                <c:pt idx="3">
                  <c:v>1.5470475970157896E-3</c:v>
                </c:pt>
                <c:pt idx="4">
                  <c:v>1.6265687351801525E-3</c:v>
                </c:pt>
                <c:pt idx="5">
                  <c:v>1.8651321496732417E-3</c:v>
                </c:pt>
                <c:pt idx="6">
                  <c:v>1.9301948990804478E-3</c:v>
                </c:pt>
                <c:pt idx="7">
                  <c:v>1.9952576484876536E-3</c:v>
                </c:pt>
                <c:pt idx="8">
                  <c:v>2.002486842866232E-3</c:v>
                </c:pt>
                <c:pt idx="9">
                  <c:v>2.0169452316233889E-3</c:v>
                </c:pt>
                <c:pt idx="10">
                  <c:v>2.0675495922734379E-3</c:v>
                </c:pt>
                <c:pt idx="11">
                  <c:v>2.0747787866520163E-3</c:v>
                </c:pt>
                <c:pt idx="12">
                  <c:v>3.5206176623677077E-3</c:v>
                </c:pt>
                <c:pt idx="13">
                  <c:v>4.0989532126539836E-3</c:v>
                </c:pt>
                <c:pt idx="14">
                  <c:v>4.3881209877971224E-3</c:v>
                </c:pt>
                <c:pt idx="15">
                  <c:v>6.4195246081776682E-3</c:v>
                </c:pt>
                <c:pt idx="16">
                  <c:v>7.9376554276791439E-3</c:v>
                </c:pt>
                <c:pt idx="17">
                  <c:v>9.2389104158232659E-3</c:v>
                </c:pt>
                <c:pt idx="18">
                  <c:v>1.0395581516395819E-2</c:v>
                </c:pt>
                <c:pt idx="19">
                  <c:v>1.043895668266729E-2</c:v>
                </c:pt>
                <c:pt idx="20">
                  <c:v>1.2188421722283276E-2</c:v>
                </c:pt>
                <c:pt idx="21">
                  <c:v>1.2289630443583376E-2</c:v>
                </c:pt>
                <c:pt idx="22">
                  <c:v>1.3251113295934308E-2</c:v>
                </c:pt>
                <c:pt idx="23">
                  <c:v>1.3337863628477251E-2</c:v>
                </c:pt>
                <c:pt idx="24">
                  <c:v>1.3901740790006372E-2</c:v>
                </c:pt>
                <c:pt idx="25">
                  <c:v>1.4335492452721079E-2</c:v>
                </c:pt>
                <c:pt idx="26">
                  <c:v>1.452345150656412E-2</c:v>
                </c:pt>
                <c:pt idx="27">
                  <c:v>1.7024752761552266E-2</c:v>
                </c:pt>
                <c:pt idx="28">
                  <c:v>1.7725984616274375E-2</c:v>
                </c:pt>
                <c:pt idx="29">
                  <c:v>1.7747672199410112E-2</c:v>
                </c:pt>
                <c:pt idx="30">
                  <c:v>1.784888092071021E-2</c:v>
                </c:pt>
                <c:pt idx="31">
                  <c:v>1.7979006419524622E-2</c:v>
                </c:pt>
                <c:pt idx="32">
                  <c:v>1.8347695332832127E-2</c:v>
                </c:pt>
                <c:pt idx="33">
                  <c:v>2.0697183505870125E-2</c:v>
                </c:pt>
                <c:pt idx="34">
                  <c:v>2.2179168353478707E-2</c:v>
                </c:pt>
                <c:pt idx="35">
                  <c:v>2.3335839454051262E-2</c:v>
                </c:pt>
                <c:pt idx="36">
                  <c:v>2.3935862587473274E-2</c:v>
                </c:pt>
                <c:pt idx="37">
                  <c:v>2.4239488751373571E-2</c:v>
                </c:pt>
                <c:pt idx="38">
                  <c:v>2.4261176334509305E-2</c:v>
                </c:pt>
                <c:pt idx="39">
                  <c:v>2.4962408189231414E-2</c:v>
                </c:pt>
                <c:pt idx="40">
                  <c:v>2.6372101093054216E-2</c:v>
                </c:pt>
                <c:pt idx="41">
                  <c:v>2.695043664334049E-2</c:v>
                </c:pt>
                <c:pt idx="42">
                  <c:v>2.7528772193626764E-2</c:v>
                </c:pt>
                <c:pt idx="43">
                  <c:v>2.8844485570528045E-2</c:v>
                </c:pt>
                <c:pt idx="44">
                  <c:v>2.9422821120814319E-2</c:v>
                </c:pt>
                <c:pt idx="45">
                  <c:v>3.003007344861491E-2</c:v>
                </c:pt>
                <c:pt idx="46">
                  <c:v>3.0073448614886384E-2</c:v>
                </c:pt>
                <c:pt idx="47">
                  <c:v>3.1765080099473743E-2</c:v>
                </c:pt>
                <c:pt idx="48">
                  <c:v>3.1866288820773844E-2</c:v>
                </c:pt>
                <c:pt idx="49">
                  <c:v>3.3767566942339983E-2</c:v>
                </c:pt>
                <c:pt idx="50">
                  <c:v>3.3933838413047285E-2</c:v>
                </c:pt>
                <c:pt idx="51">
                  <c:v>3.4042276328725959E-2</c:v>
                </c:pt>
                <c:pt idx="52">
                  <c:v>3.610259672662082E-2</c:v>
                </c:pt>
                <c:pt idx="53">
                  <c:v>3.8199063096408567E-2</c:v>
                </c:pt>
                <c:pt idx="54">
                  <c:v>3.8321959400844402E-2</c:v>
                </c:pt>
                <c:pt idx="55">
                  <c:v>3.9355734196981122E-2</c:v>
                </c:pt>
                <c:pt idx="56">
                  <c:v>4.123532473541152E-2</c:v>
                </c:pt>
                <c:pt idx="57">
                  <c:v>4.1444971372390296E-2</c:v>
                </c:pt>
                <c:pt idx="58">
                  <c:v>4.1820889480076381E-2</c:v>
                </c:pt>
                <c:pt idx="59">
                  <c:v>4.2247411948412514E-2</c:v>
                </c:pt>
                <c:pt idx="60">
                  <c:v>4.3910126655485555E-2</c:v>
                </c:pt>
                <c:pt idx="61">
                  <c:v>4.4199294430628693E-2</c:v>
                </c:pt>
                <c:pt idx="62">
                  <c:v>4.5587299751315757E-2</c:v>
                </c:pt>
                <c:pt idx="63">
                  <c:v>4.6729512463131152E-2</c:v>
                </c:pt>
                <c:pt idx="64">
                  <c:v>4.6924700711352768E-2</c:v>
                </c:pt>
                <c:pt idx="65">
                  <c:v>5.0683881788213564E-2</c:v>
                </c:pt>
                <c:pt idx="66">
                  <c:v>5.4443062865074367E-2</c:v>
                </c:pt>
                <c:pt idx="67">
                  <c:v>5.6394945347290552E-2</c:v>
                </c:pt>
                <c:pt idx="68">
                  <c:v>5.675640506621947E-2</c:v>
                </c:pt>
                <c:pt idx="69">
                  <c:v>6.0103522063501294E-2</c:v>
                </c:pt>
                <c:pt idx="70">
                  <c:v>6.0689086808166148E-2</c:v>
                </c:pt>
                <c:pt idx="71">
                  <c:v>6.2279509571453416E-2</c:v>
                </c:pt>
                <c:pt idx="72">
                  <c:v>6.2330113932103456E-2</c:v>
                </c:pt>
                <c:pt idx="73">
                  <c:v>6.3327742756347283E-2</c:v>
                </c:pt>
                <c:pt idx="74">
                  <c:v>6.3334971950725863E-2</c:v>
                </c:pt>
                <c:pt idx="75">
                  <c:v>6.3674744086519047E-2</c:v>
                </c:pt>
                <c:pt idx="76">
                  <c:v>6.4390434329998317E-2</c:v>
                </c:pt>
                <c:pt idx="77">
                  <c:v>6.5019374240934638E-2</c:v>
                </c:pt>
                <c:pt idx="78">
                  <c:v>6.5113353767856166E-2</c:v>
                </c:pt>
                <c:pt idx="79">
                  <c:v>6.7686946966630093E-2</c:v>
                </c:pt>
                <c:pt idx="80">
                  <c:v>6.8511075125788037E-2</c:v>
                </c:pt>
                <c:pt idx="81">
                  <c:v>7.098345960326187E-2</c:v>
                </c:pt>
                <c:pt idx="82">
                  <c:v>7.1402752877219422E-2</c:v>
                </c:pt>
                <c:pt idx="83">
                  <c:v>7.2465444450870456E-2</c:v>
                </c:pt>
                <c:pt idx="84">
                  <c:v>7.2487132034006183E-2</c:v>
                </c:pt>
                <c:pt idx="85">
                  <c:v>7.3629344745821584E-2</c:v>
                </c:pt>
                <c:pt idx="86">
                  <c:v>7.7721068764096984E-2</c:v>
                </c:pt>
                <c:pt idx="87">
                  <c:v>8.0612746515528369E-2</c:v>
                </c:pt>
                <c:pt idx="88">
                  <c:v>8.1046498178243068E-2</c:v>
                </c:pt>
                <c:pt idx="89">
                  <c:v>8.2318836388872885E-2</c:v>
                </c:pt>
                <c:pt idx="90">
                  <c:v>8.3099589381759362E-2</c:v>
                </c:pt>
                <c:pt idx="91">
                  <c:v>8.5412931582904458E-2</c:v>
                </c:pt>
                <c:pt idx="92">
                  <c:v>8.5991267133190732E-2</c:v>
                </c:pt>
                <c:pt idx="93">
                  <c:v>8.6193684575790935E-2</c:v>
                </c:pt>
                <c:pt idx="94">
                  <c:v>8.7914232837892597E-2</c:v>
                </c:pt>
                <c:pt idx="95">
                  <c:v>8.8507026776936032E-2</c:v>
                </c:pt>
                <c:pt idx="96">
                  <c:v>8.966369787750858E-2</c:v>
                </c:pt>
                <c:pt idx="97">
                  <c:v>8.9996240818923184E-2</c:v>
                </c:pt>
                <c:pt idx="98">
                  <c:v>9.1933664912382224E-2</c:v>
                </c:pt>
                <c:pt idx="99">
                  <c:v>9.2887918570354569E-2</c:v>
                </c:pt>
                <c:pt idx="100">
                  <c:v>9.3039731652304725E-2</c:v>
                </c:pt>
                <c:pt idx="101">
                  <c:v>9.3068648429819031E-2</c:v>
                </c:pt>
                <c:pt idx="102">
                  <c:v>9.4803655080677868E-2</c:v>
                </c:pt>
                <c:pt idx="103">
                  <c:v>9.4832571858192174E-2</c:v>
                </c:pt>
                <c:pt idx="104">
                  <c:v>9.5671158406107265E-2</c:v>
                </c:pt>
                <c:pt idx="105">
                  <c:v>9.6994100977387143E-2</c:v>
                </c:pt>
                <c:pt idx="106">
                  <c:v>9.8266439188016932E-2</c:v>
                </c:pt>
                <c:pt idx="107">
                  <c:v>0.10000867503325435</c:v>
                </c:pt>
                <c:pt idx="108">
                  <c:v>0.10002313342201151</c:v>
                </c:pt>
                <c:pt idx="109">
                  <c:v>0.10082557399803373</c:v>
                </c:pt>
                <c:pt idx="110">
                  <c:v>0.10255335145451397</c:v>
                </c:pt>
                <c:pt idx="111">
                  <c:v>0.10406425307963686</c:v>
                </c:pt>
                <c:pt idx="112">
                  <c:v>0.10429558729975137</c:v>
                </c:pt>
                <c:pt idx="113">
                  <c:v>0.10438956682667289</c:v>
                </c:pt>
                <c:pt idx="114">
                  <c:v>0.10723064021745422</c:v>
                </c:pt>
                <c:pt idx="115">
                  <c:v>0.11271759875079528</c:v>
                </c:pt>
                <c:pt idx="116">
                  <c:v>0.11472731478804009</c:v>
                </c:pt>
                <c:pt idx="117">
                  <c:v>0.1165346133826847</c:v>
                </c:pt>
                <c:pt idx="118">
                  <c:v>0.11769128448325725</c:v>
                </c:pt>
                <c:pt idx="119">
                  <c:v>0.11824793245040781</c:v>
                </c:pt>
                <c:pt idx="120">
                  <c:v>0.11921664449713731</c:v>
                </c:pt>
                <c:pt idx="121">
                  <c:v>0.12362645306807017</c:v>
                </c:pt>
                <c:pt idx="122">
                  <c:v>0.12571569024347934</c:v>
                </c:pt>
                <c:pt idx="123">
                  <c:v>0.12687236134405189</c:v>
                </c:pt>
                <c:pt idx="124">
                  <c:v>0.12747961367185248</c:v>
                </c:pt>
                <c:pt idx="125">
                  <c:v>0.12753021803250253</c:v>
                </c:pt>
                <c:pt idx="126">
                  <c:v>0.1277037186975884</c:v>
                </c:pt>
                <c:pt idx="127">
                  <c:v>0.12772540628072415</c:v>
                </c:pt>
                <c:pt idx="128">
                  <c:v>0.12791336533456718</c:v>
                </c:pt>
                <c:pt idx="129">
                  <c:v>0.12816638713781742</c:v>
                </c:pt>
                <c:pt idx="130">
                  <c:v>0.12849893007923205</c:v>
                </c:pt>
                <c:pt idx="131">
                  <c:v>0.12874472268810372</c:v>
                </c:pt>
                <c:pt idx="132">
                  <c:v>0.12888930657567527</c:v>
                </c:pt>
                <c:pt idx="133">
                  <c:v>0.1291495575733041</c:v>
                </c:pt>
                <c:pt idx="134">
                  <c:v>0.13124602394309187</c:v>
                </c:pt>
                <c:pt idx="135">
                  <c:v>0.13494737146492403</c:v>
                </c:pt>
                <c:pt idx="136">
                  <c:v>0.13616910531490378</c:v>
                </c:pt>
                <c:pt idx="137">
                  <c:v>0.13668237811578288</c:v>
                </c:pt>
                <c:pt idx="138">
                  <c:v>0.13826557168469156</c:v>
                </c:pt>
                <c:pt idx="139">
                  <c:v>0.13929211728644969</c:v>
                </c:pt>
                <c:pt idx="140">
                  <c:v>0.14073795616216536</c:v>
                </c:pt>
                <c:pt idx="141">
                  <c:v>0.14110664507547285</c:v>
                </c:pt>
                <c:pt idx="142">
                  <c:v>0.14182233531895214</c:v>
                </c:pt>
                <c:pt idx="143">
                  <c:v>0.14283442253195314</c:v>
                </c:pt>
                <c:pt idx="144">
                  <c:v>0.1428488809207103</c:v>
                </c:pt>
                <c:pt idx="145">
                  <c:v>0.14452605401654048</c:v>
                </c:pt>
                <c:pt idx="146">
                  <c:v>0.14536464056445558</c:v>
                </c:pt>
                <c:pt idx="147">
                  <c:v>0.14753339887802913</c:v>
                </c:pt>
                <c:pt idx="148">
                  <c:v>0.1488852582268233</c:v>
                </c:pt>
                <c:pt idx="149">
                  <c:v>0.14890694580995903</c:v>
                </c:pt>
                <c:pt idx="150">
                  <c:v>0.15114799606731835</c:v>
                </c:pt>
                <c:pt idx="151">
                  <c:v>0.15208779133653355</c:v>
                </c:pt>
                <c:pt idx="152">
                  <c:v>0.15309987854953455</c:v>
                </c:pt>
                <c:pt idx="153">
                  <c:v>0.15421317448383562</c:v>
                </c:pt>
                <c:pt idx="154">
                  <c:v>0.1544228211208144</c:v>
                </c:pt>
                <c:pt idx="155">
                  <c:v>0.1567361633219595</c:v>
                </c:pt>
                <c:pt idx="156">
                  <c:v>0.1579362095888035</c:v>
                </c:pt>
                <c:pt idx="157">
                  <c:v>0.16001098837545552</c:v>
                </c:pt>
                <c:pt idx="158">
                  <c:v>0.16158695274998564</c:v>
                </c:pt>
                <c:pt idx="159">
                  <c:v>0.1639798160892951</c:v>
                </c:pt>
                <c:pt idx="160">
                  <c:v>0.16445694291828128</c:v>
                </c:pt>
                <c:pt idx="161">
                  <c:v>0.16462321438898858</c:v>
                </c:pt>
                <c:pt idx="162">
                  <c:v>0.1646521311665029</c:v>
                </c:pt>
                <c:pt idx="163">
                  <c:v>0.1654184257706322</c:v>
                </c:pt>
                <c:pt idx="164">
                  <c:v>0.16789081024810604</c:v>
                </c:pt>
                <c:pt idx="165">
                  <c:v>0.16801370655254186</c:v>
                </c:pt>
                <c:pt idx="166">
                  <c:v>0.16935833670695746</c:v>
                </c:pt>
                <c:pt idx="167">
                  <c:v>0.17211988895957442</c:v>
                </c:pt>
                <c:pt idx="168">
                  <c:v>0.17215603493146733</c:v>
                </c:pt>
                <c:pt idx="169">
                  <c:v>0.17405008385865489</c:v>
                </c:pt>
                <c:pt idx="170">
                  <c:v>0.17600196634087106</c:v>
                </c:pt>
                <c:pt idx="171">
                  <c:v>0.17637065525417855</c:v>
                </c:pt>
                <c:pt idx="172">
                  <c:v>0.17641403042045004</c:v>
                </c:pt>
                <c:pt idx="173">
                  <c:v>0.17814903707130886</c:v>
                </c:pt>
                <c:pt idx="174">
                  <c:v>0.17905268636863117</c:v>
                </c:pt>
                <c:pt idx="175">
                  <c:v>0.17954427158637451</c:v>
                </c:pt>
                <c:pt idx="176">
                  <c:v>0.1810262564339831</c:v>
                </c:pt>
                <c:pt idx="177">
                  <c:v>0.18318055635879946</c:v>
                </c:pt>
                <c:pt idx="178">
                  <c:v>0.18580475391822346</c:v>
                </c:pt>
                <c:pt idx="179">
                  <c:v>0.18657827771673136</c:v>
                </c:pt>
                <c:pt idx="180">
                  <c:v>0.18680961193684587</c:v>
                </c:pt>
                <c:pt idx="181">
                  <c:v>0.18955670580070569</c:v>
                </c:pt>
                <c:pt idx="182">
                  <c:v>0.19007720779596335</c:v>
                </c:pt>
                <c:pt idx="183">
                  <c:v>0.19055433462494956</c:v>
                </c:pt>
                <c:pt idx="184">
                  <c:v>0.19093025273263561</c:v>
                </c:pt>
                <c:pt idx="185">
                  <c:v>0.1931857613787521</c:v>
                </c:pt>
                <c:pt idx="186">
                  <c:v>0.19407495228731725</c:v>
                </c:pt>
                <c:pt idx="187">
                  <c:v>0.19582441732693326</c:v>
                </c:pt>
                <c:pt idx="188">
                  <c:v>0.19642444046035526</c:v>
                </c:pt>
                <c:pt idx="189">
                  <c:v>0.19645335723786958</c:v>
                </c:pt>
                <c:pt idx="190">
                  <c:v>0.19876669943901468</c:v>
                </c:pt>
                <c:pt idx="191">
                  <c:v>0.19944624371060105</c:v>
                </c:pt>
                <c:pt idx="192">
                  <c:v>0.20053062286738782</c:v>
                </c:pt>
                <c:pt idx="193">
                  <c:v>0.20131137586027428</c:v>
                </c:pt>
                <c:pt idx="194">
                  <c:v>0.20217887918570368</c:v>
                </c:pt>
                <c:pt idx="195">
                  <c:v>0.20269938118096137</c:v>
                </c:pt>
                <c:pt idx="196">
                  <c:v>0.20427534555549148</c:v>
                </c:pt>
                <c:pt idx="197">
                  <c:v>0.20431149152738437</c:v>
                </c:pt>
                <c:pt idx="198">
                  <c:v>0.20504164015962079</c:v>
                </c:pt>
                <c:pt idx="199">
                  <c:v>0.20602481059510747</c:v>
                </c:pt>
                <c:pt idx="200">
                  <c:v>0.20655254178474372</c:v>
                </c:pt>
                <c:pt idx="201">
                  <c:v>0.20712364814065143</c:v>
                </c:pt>
                <c:pt idx="202">
                  <c:v>0.20715979411254432</c:v>
                </c:pt>
                <c:pt idx="203">
                  <c:v>0.20849719507258135</c:v>
                </c:pt>
                <c:pt idx="204">
                  <c:v>0.20856948701636716</c:v>
                </c:pt>
                <c:pt idx="205">
                  <c:v>0.21059366144236913</c:v>
                </c:pt>
                <c:pt idx="206">
                  <c:v>0.21218408420565638</c:v>
                </c:pt>
                <c:pt idx="207">
                  <c:v>0.21347088080504334</c:v>
                </c:pt>
                <c:pt idx="208">
                  <c:v>0.21491671968075901</c:v>
                </c:pt>
                <c:pt idx="209">
                  <c:v>0.21519865826152357</c:v>
                </c:pt>
                <c:pt idx="210">
                  <c:v>0.21701318605054676</c:v>
                </c:pt>
                <c:pt idx="211">
                  <c:v>0.21755537562894015</c:v>
                </c:pt>
                <c:pt idx="212">
                  <c:v>0.22085911745995049</c:v>
                </c:pt>
                <c:pt idx="213">
                  <c:v>0.22135070267769383</c:v>
                </c:pt>
                <c:pt idx="214">
                  <c:v>0.22139407784396531</c:v>
                </c:pt>
                <c:pt idx="215">
                  <c:v>0.22288329188595246</c:v>
                </c:pt>
                <c:pt idx="216">
                  <c:v>0.22367850326759611</c:v>
                </c:pt>
                <c:pt idx="217">
                  <c:v>0.22454600659302551</c:v>
                </c:pt>
                <c:pt idx="218">
                  <c:v>0.22620872130009856</c:v>
                </c:pt>
                <c:pt idx="219">
                  <c:v>0.23128361575386064</c:v>
                </c:pt>
                <c:pt idx="220">
                  <c:v>0.23164507547278956</c:v>
                </c:pt>
                <c:pt idx="221">
                  <c:v>0.23207882713550429</c:v>
                </c:pt>
                <c:pt idx="222">
                  <c:v>0.23410300156150626</c:v>
                </c:pt>
                <c:pt idx="223">
                  <c:v>0.23536088138337891</c:v>
                </c:pt>
                <c:pt idx="224">
                  <c:v>0.23697299172980194</c:v>
                </c:pt>
                <c:pt idx="225">
                  <c:v>0.23752963969695245</c:v>
                </c:pt>
                <c:pt idx="226">
                  <c:v>0.23792724538777427</c:v>
                </c:pt>
                <c:pt idx="227">
                  <c:v>0.23793447458215283</c:v>
                </c:pt>
                <c:pt idx="228">
                  <c:v>0.23804291249783149</c:v>
                </c:pt>
                <c:pt idx="229">
                  <c:v>0.24001648256318345</c:v>
                </c:pt>
                <c:pt idx="230">
                  <c:v>0.24047192180903387</c:v>
                </c:pt>
                <c:pt idx="231">
                  <c:v>0.240761089584177</c:v>
                </c:pt>
                <c:pt idx="232">
                  <c:v>0.2413321959400847</c:v>
                </c:pt>
                <c:pt idx="233">
                  <c:v>0.24221415765427132</c:v>
                </c:pt>
                <c:pt idx="234">
                  <c:v>0.24252501301255019</c:v>
                </c:pt>
                <c:pt idx="235">
                  <c:v>0.24253947140130733</c:v>
                </c:pt>
                <c:pt idx="236">
                  <c:v>0.24273465964952892</c:v>
                </c:pt>
                <c:pt idx="237">
                  <c:v>0.24274188884390752</c:v>
                </c:pt>
                <c:pt idx="238">
                  <c:v>0.24286478514834334</c:v>
                </c:pt>
                <c:pt idx="239">
                  <c:v>0.24292261870337195</c:v>
                </c:pt>
                <c:pt idx="240">
                  <c:v>0.24355878780868687</c:v>
                </c:pt>
                <c:pt idx="241">
                  <c:v>0.24373951766815133</c:v>
                </c:pt>
                <c:pt idx="242">
                  <c:v>0.2457636920941533</c:v>
                </c:pt>
                <c:pt idx="243">
                  <c:v>0.24592996356486063</c:v>
                </c:pt>
                <c:pt idx="244">
                  <c:v>0.24701434272164738</c:v>
                </c:pt>
                <c:pt idx="245">
                  <c:v>0.24894453762072785</c:v>
                </c:pt>
                <c:pt idx="246">
                  <c:v>0.2512072754612229</c:v>
                </c:pt>
                <c:pt idx="247">
                  <c:v>0.25125787982187292</c:v>
                </c:pt>
                <c:pt idx="248">
                  <c:v>0.251496443236366</c:v>
                </c:pt>
                <c:pt idx="249">
                  <c:v>0.25380978543751115</c:v>
                </c:pt>
                <c:pt idx="250">
                  <c:v>0.25612312763865624</c:v>
                </c:pt>
                <c:pt idx="251">
                  <c:v>0.25614481522179194</c:v>
                </c:pt>
                <c:pt idx="252">
                  <c:v>0.25645567058007079</c:v>
                </c:pt>
                <c:pt idx="253">
                  <c:v>0.25746775779307179</c:v>
                </c:pt>
                <c:pt idx="254">
                  <c:v>0.25817621884217246</c:v>
                </c:pt>
                <c:pt idx="255">
                  <c:v>0.25881961714186597</c:v>
                </c:pt>
                <c:pt idx="256">
                  <c:v>0.26021485165693159</c:v>
                </c:pt>
                <c:pt idx="257">
                  <c:v>0.26198600427968333</c:v>
                </c:pt>
                <c:pt idx="258">
                  <c:v>0.26218119252790489</c:v>
                </c:pt>
                <c:pt idx="259">
                  <c:v>0.26343184315539903</c:v>
                </c:pt>
                <c:pt idx="260">
                  <c:v>0.26753802556243156</c:v>
                </c:pt>
                <c:pt idx="261">
                  <c:v>0.26764646347811022</c:v>
                </c:pt>
                <c:pt idx="262">
                  <c:v>0.26950436643340492</c:v>
                </c:pt>
                <c:pt idx="263">
                  <c:v>0.27080562142154901</c:v>
                </c:pt>
                <c:pt idx="264">
                  <c:v>0.27223700190850758</c:v>
                </c:pt>
                <c:pt idx="265">
                  <c:v>0.27235989821294343</c:v>
                </c:pt>
                <c:pt idx="266">
                  <c:v>0.27460094847030275</c:v>
                </c:pt>
                <c:pt idx="267">
                  <c:v>0.27491903302296022</c:v>
                </c:pt>
                <c:pt idx="268">
                  <c:v>0.27593112023596117</c:v>
                </c:pt>
                <c:pt idx="269">
                  <c:v>0.27609016251228991</c:v>
                </c:pt>
                <c:pt idx="270">
                  <c:v>0.27708779133653372</c:v>
                </c:pt>
                <c:pt idx="271">
                  <c:v>0.27713839569718379</c:v>
                </c:pt>
                <c:pt idx="272">
                  <c:v>0.27811433693829191</c:v>
                </c:pt>
                <c:pt idx="273">
                  <c:v>0.27880833959863544</c:v>
                </c:pt>
                <c:pt idx="274">
                  <c:v>0.27986380197790783</c:v>
                </c:pt>
                <c:pt idx="275">
                  <c:v>0.28126626568735208</c:v>
                </c:pt>
                <c:pt idx="276">
                  <c:v>0.28143976635243795</c:v>
                </c:pt>
                <c:pt idx="277">
                  <c:v>0.28330489850211121</c:v>
                </c:pt>
                <c:pt idx="278">
                  <c:v>0.28347839916719708</c:v>
                </c:pt>
                <c:pt idx="279">
                  <c:v>0.28534353131687029</c:v>
                </c:pt>
                <c:pt idx="280">
                  <c:v>0.28540136487189893</c:v>
                </c:pt>
                <c:pt idx="281">
                  <c:v>0.28543751084379182</c:v>
                </c:pt>
                <c:pt idx="282">
                  <c:v>0.28647851483430714</c:v>
                </c:pt>
                <c:pt idx="283">
                  <c:v>0.28763518593487969</c:v>
                </c:pt>
                <c:pt idx="284">
                  <c:v>0.28987623619223901</c:v>
                </c:pt>
                <c:pt idx="285">
                  <c:v>0.2898906945809962</c:v>
                </c:pt>
                <c:pt idx="286">
                  <c:v>0.29044734254814669</c:v>
                </c:pt>
                <c:pt idx="287">
                  <c:v>0.29162570123185499</c:v>
                </c:pt>
                <c:pt idx="288">
                  <c:v>0.29265947602799169</c:v>
                </c:pt>
                <c:pt idx="289">
                  <c:v>0.29281851830432043</c:v>
                </c:pt>
                <c:pt idx="290">
                  <c:v>0.29513186050546553</c:v>
                </c:pt>
                <c:pt idx="291">
                  <c:v>0.29610057255219507</c:v>
                </c:pt>
                <c:pt idx="292">
                  <c:v>0.29622346885663087</c:v>
                </c:pt>
                <c:pt idx="293">
                  <c:v>0.29781389161991817</c:v>
                </c:pt>
                <c:pt idx="294">
                  <c:v>0.2989633335261121</c:v>
                </c:pt>
                <c:pt idx="295">
                  <c:v>0.30106702909027844</c:v>
                </c:pt>
                <c:pt idx="296">
                  <c:v>0.30237551327280116</c:v>
                </c:pt>
                <c:pt idx="297">
                  <c:v>0.30267913943670144</c:v>
                </c:pt>
                <c:pt idx="298">
                  <c:v>0.30329362095888063</c:v>
                </c:pt>
                <c:pt idx="299">
                  <c:v>0.3034454340408308</c:v>
                </c:pt>
                <c:pt idx="300">
                  <c:v>0.30507200277601093</c:v>
                </c:pt>
                <c:pt idx="301">
                  <c:v>0.30553467121623995</c:v>
                </c:pt>
                <c:pt idx="302">
                  <c:v>0.30698051009195565</c:v>
                </c:pt>
                <c:pt idx="303">
                  <c:v>0.31110115088774537</c:v>
                </c:pt>
                <c:pt idx="304">
                  <c:v>0.31272049042854694</c:v>
                </c:pt>
                <c:pt idx="305">
                  <c:v>0.31416632930426264</c:v>
                </c:pt>
                <c:pt idx="306">
                  <c:v>0.31550373026429962</c:v>
                </c:pt>
                <c:pt idx="307">
                  <c:v>0.31579289803944277</c:v>
                </c:pt>
                <c:pt idx="308">
                  <c:v>0.31760019663408739</c:v>
                </c:pt>
                <c:pt idx="309">
                  <c:v>0.31916893181423894</c:v>
                </c:pt>
                <c:pt idx="310">
                  <c:v>0.32147504482100542</c:v>
                </c:pt>
                <c:pt idx="311">
                  <c:v>0.32201000520502027</c:v>
                </c:pt>
                <c:pt idx="312">
                  <c:v>0.32462697357006565</c:v>
                </c:pt>
                <c:pt idx="313">
                  <c:v>0.32528483025851634</c:v>
                </c:pt>
                <c:pt idx="314">
                  <c:v>0.32714273321381099</c:v>
                </c:pt>
                <c:pt idx="315">
                  <c:v>0.32726562951824684</c:v>
                </c:pt>
                <c:pt idx="316">
                  <c:v>0.32938378347117031</c:v>
                </c:pt>
                <c:pt idx="317">
                  <c:v>0.33354779943323148</c:v>
                </c:pt>
                <c:pt idx="318">
                  <c:v>0.33626597651957701</c:v>
                </c:pt>
                <c:pt idx="319">
                  <c:v>0.33770458620091409</c:v>
                </c:pt>
                <c:pt idx="320">
                  <c:v>0.3377696489503213</c:v>
                </c:pt>
                <c:pt idx="321">
                  <c:v>0.34131918339020334</c:v>
                </c:pt>
                <c:pt idx="322">
                  <c:v>0.34139870452836774</c:v>
                </c:pt>
                <c:pt idx="323">
                  <c:v>0.34152160083280358</c:v>
                </c:pt>
                <c:pt idx="324">
                  <c:v>0.3461772020126081</c:v>
                </c:pt>
                <c:pt idx="325">
                  <c:v>0.34640130703834404</c:v>
                </c:pt>
                <c:pt idx="326">
                  <c:v>0.34640853623272261</c:v>
                </c:pt>
                <c:pt idx="327">
                  <c:v>0.34790497946908833</c:v>
                </c:pt>
                <c:pt idx="328">
                  <c:v>0.35214128737493533</c:v>
                </c:pt>
                <c:pt idx="329">
                  <c:v>0.35217020415244965</c:v>
                </c:pt>
                <c:pt idx="330">
                  <c:v>0.35284974842403599</c:v>
                </c:pt>
                <c:pt idx="331">
                  <c:v>0.35410039905153012</c:v>
                </c:pt>
                <c:pt idx="332">
                  <c:v>0.35569805100919594</c:v>
                </c:pt>
                <c:pt idx="333">
                  <c:v>0.35743305766005473</c:v>
                </c:pt>
                <c:pt idx="334">
                  <c:v>0.35847406165057005</c:v>
                </c:pt>
                <c:pt idx="335">
                  <c:v>0.35897287606269196</c:v>
                </c:pt>
                <c:pt idx="336">
                  <c:v>0.35905962639523487</c:v>
                </c:pt>
                <c:pt idx="337">
                  <c:v>0.35913914753339926</c:v>
                </c:pt>
                <c:pt idx="338">
                  <c:v>0.36286941183274574</c:v>
                </c:pt>
                <c:pt idx="339">
                  <c:v>0.36367908160314655</c:v>
                </c:pt>
                <c:pt idx="340">
                  <c:v>0.36736597073622157</c:v>
                </c:pt>
                <c:pt idx="341">
                  <c:v>0.36816841131224382</c:v>
                </c:pt>
                <c:pt idx="342">
                  <c:v>0.37279509571453401</c:v>
                </c:pt>
                <c:pt idx="343">
                  <c:v>0.37742178011682426</c:v>
                </c:pt>
                <c:pt idx="344">
                  <c:v>0.37951101729223341</c:v>
                </c:pt>
                <c:pt idx="345">
                  <c:v>0.37952547568099054</c:v>
                </c:pt>
                <c:pt idx="346">
                  <c:v>0.38053033369961292</c:v>
                </c:pt>
                <c:pt idx="347">
                  <c:v>0.38078335550286319</c:v>
                </c:pt>
                <c:pt idx="348">
                  <c:v>0.38099300213984194</c:v>
                </c:pt>
                <c:pt idx="349">
                  <c:v>0.38100023133422051</c:v>
                </c:pt>
                <c:pt idx="350">
                  <c:v>0.38103637730611339</c:v>
                </c:pt>
                <c:pt idx="351">
                  <c:v>0.38128216991498509</c:v>
                </c:pt>
                <c:pt idx="352">
                  <c:v>0.38272800879070074</c:v>
                </c:pt>
                <c:pt idx="353">
                  <c:v>0.38423168122144513</c:v>
                </c:pt>
                <c:pt idx="354">
                  <c:v>0.38541726909953195</c:v>
                </c:pt>
                <c:pt idx="355">
                  <c:v>0.38651610664507585</c:v>
                </c:pt>
                <c:pt idx="356">
                  <c:v>0.3882511132959347</c:v>
                </c:pt>
                <c:pt idx="357">
                  <c:v>0.39112833265860891</c:v>
                </c:pt>
                <c:pt idx="358">
                  <c:v>0.3927982765600605</c:v>
                </c:pt>
                <c:pt idx="359">
                  <c:v>0.39286333930946776</c:v>
                </c:pt>
                <c:pt idx="360">
                  <c:v>0.39619599791799243</c:v>
                </c:pt>
                <c:pt idx="361">
                  <c:v>0.39644901972124269</c:v>
                </c:pt>
                <c:pt idx="362">
                  <c:v>0.39760569082181524</c:v>
                </c:pt>
                <c:pt idx="363">
                  <c:v>0.40025157596437494</c:v>
                </c:pt>
                <c:pt idx="364">
                  <c:v>0.40097449540223279</c:v>
                </c:pt>
                <c:pt idx="365">
                  <c:v>0.40245648024984132</c:v>
                </c:pt>
                <c:pt idx="366">
                  <c:v>0.40339627551905649</c:v>
                </c:pt>
                <c:pt idx="367">
                  <c:v>0.40479151003412212</c:v>
                </c:pt>
                <c:pt idx="368">
                  <c:v>0.40665664218379538</c:v>
                </c:pt>
                <c:pt idx="369">
                  <c:v>0.40677230929385261</c:v>
                </c:pt>
                <c:pt idx="370">
                  <c:v>0.40795789717193948</c:v>
                </c:pt>
                <c:pt idx="371">
                  <c:v>0.40805910589323957</c:v>
                </c:pt>
                <c:pt idx="372">
                  <c:v>0.40915071424440491</c:v>
                </c:pt>
                <c:pt idx="373">
                  <c:v>0.40940373604765518</c:v>
                </c:pt>
                <c:pt idx="374">
                  <c:v>0.4120785379677292</c:v>
                </c:pt>
                <c:pt idx="375">
                  <c:v>0.41234601815973665</c:v>
                </c:pt>
                <c:pt idx="376">
                  <c:v>0.41394367011740252</c:v>
                </c:pt>
                <c:pt idx="377">
                  <c:v>0.41502804927418924</c:v>
                </c:pt>
                <c:pt idx="378">
                  <c:v>0.41572928112891139</c:v>
                </c:pt>
                <c:pt idx="379">
                  <c:v>0.41729078711468431</c:v>
                </c:pt>
                <c:pt idx="380">
                  <c:v>0.41774622636053477</c:v>
                </c:pt>
                <c:pt idx="381">
                  <c:v>0.4178835810537278</c:v>
                </c:pt>
                <c:pt idx="382">
                  <c:v>0.41789803944248494</c:v>
                </c:pt>
                <c:pt idx="383">
                  <c:v>0.41838962466022822</c:v>
                </c:pt>
                <c:pt idx="384">
                  <c:v>0.41864264646347848</c:v>
                </c:pt>
                <c:pt idx="385">
                  <c:v>0.41869325082412856</c:v>
                </c:pt>
                <c:pt idx="386">
                  <c:v>0.41888843907235018</c:v>
                </c:pt>
                <c:pt idx="387">
                  <c:v>0.41907639812619324</c:v>
                </c:pt>
                <c:pt idx="388">
                  <c:v>0.41919206523625047</c:v>
                </c:pt>
                <c:pt idx="389">
                  <c:v>0.41998004742351552</c:v>
                </c:pt>
                <c:pt idx="390">
                  <c:v>0.42021861083800865</c:v>
                </c:pt>
                <c:pt idx="391">
                  <c:v>0.42024029842114435</c:v>
                </c:pt>
                <c:pt idx="392">
                  <c:v>0.42109334335781656</c:v>
                </c:pt>
                <c:pt idx="393">
                  <c:v>0.42153432421490988</c:v>
                </c:pt>
                <c:pt idx="394">
                  <c:v>0.42162107454745285</c:v>
                </c:pt>
                <c:pt idx="395">
                  <c:v>0.42195361748886745</c:v>
                </c:pt>
                <c:pt idx="396">
                  <c:v>0.42227170204152492</c:v>
                </c:pt>
                <c:pt idx="397">
                  <c:v>0.42246689028974654</c:v>
                </c:pt>
                <c:pt idx="398">
                  <c:v>0.4228428083974326</c:v>
                </c:pt>
                <c:pt idx="399">
                  <c:v>0.422922329535597</c:v>
                </c:pt>
                <c:pt idx="400">
                  <c:v>0.42438262680006983</c:v>
                </c:pt>
                <c:pt idx="401">
                  <c:v>0.42467179457521292</c:v>
                </c:pt>
                <c:pt idx="402">
                  <c:v>0.42470794054710581</c:v>
                </c:pt>
                <c:pt idx="403">
                  <c:v>0.42471516974148438</c:v>
                </c:pt>
                <c:pt idx="404">
                  <c:v>0.42489589960094887</c:v>
                </c:pt>
                <c:pt idx="405">
                  <c:v>0.4265441559192647</c:v>
                </c:pt>
                <c:pt idx="406">
                  <c:v>0.42966716789081066</c:v>
                </c:pt>
                <c:pt idx="407">
                  <c:v>0.42975391822335357</c:v>
                </c:pt>
                <c:pt idx="408">
                  <c:v>0.42992018969406087</c:v>
                </c:pt>
                <c:pt idx="409">
                  <c:v>0.43134434098664087</c:v>
                </c:pt>
                <c:pt idx="410">
                  <c:v>0.43159013359551257</c:v>
                </c:pt>
                <c:pt idx="411">
                  <c:v>0.43172025909432693</c:v>
                </c:pt>
                <c:pt idx="412">
                  <c:v>0.43176363426059838</c:v>
                </c:pt>
                <c:pt idx="413">
                  <c:v>0.43256607483662057</c:v>
                </c:pt>
                <c:pt idx="414">
                  <c:v>0.43273234630732793</c:v>
                </c:pt>
                <c:pt idx="415">
                  <c:v>0.4328841593892781</c:v>
                </c:pt>
                <c:pt idx="416">
                  <c:v>0.43314441038690693</c:v>
                </c:pt>
                <c:pt idx="417">
                  <c:v>0.43315886877566406</c:v>
                </c:pt>
                <c:pt idx="418">
                  <c:v>0.43375166271470755</c:v>
                </c:pt>
                <c:pt idx="419">
                  <c:v>0.43503123011971589</c:v>
                </c:pt>
                <c:pt idx="420">
                  <c:v>0.43614452605401693</c:v>
                </c:pt>
                <c:pt idx="421">
                  <c:v>0.43631802671910286</c:v>
                </c:pt>
                <c:pt idx="422">
                  <c:v>0.44034468798797111</c:v>
                </c:pt>
                <c:pt idx="423">
                  <c:v>0.44235440402521586</c:v>
                </c:pt>
                <c:pt idx="424">
                  <c:v>0.44432797409056779</c:v>
                </c:pt>
                <c:pt idx="425">
                  <c:v>0.44548464519114039</c:v>
                </c:pt>
                <c:pt idx="426">
                  <c:v>0.44671360823549877</c:v>
                </c:pt>
                <c:pt idx="427">
                  <c:v>0.44701000520502043</c:v>
                </c:pt>
                <c:pt idx="428">
                  <c:v>0.44888236654907226</c:v>
                </c:pt>
                <c:pt idx="429">
                  <c:v>0.44974986987450172</c:v>
                </c:pt>
                <c:pt idx="430">
                  <c:v>0.45011132959343064</c:v>
                </c:pt>
                <c:pt idx="431">
                  <c:v>0.45091377016945289</c:v>
                </c:pt>
                <c:pt idx="432">
                  <c:v>0.45131860505465321</c:v>
                </c:pt>
                <c:pt idx="433">
                  <c:v>0.45388496905904857</c:v>
                </c:pt>
                <c:pt idx="434">
                  <c:v>0.45466572205193506</c:v>
                </c:pt>
                <c:pt idx="435">
                  <c:v>0.4561693944826794</c:v>
                </c:pt>
                <c:pt idx="436">
                  <c:v>0.4573477531663877</c:v>
                </c:pt>
                <c:pt idx="437">
                  <c:v>0.45809236018738125</c:v>
                </c:pt>
                <c:pt idx="438">
                  <c:v>0.45809958938175982</c:v>
                </c:pt>
                <c:pt idx="439">
                  <c:v>0.46089005841189112</c:v>
                </c:pt>
                <c:pt idx="440">
                  <c:v>0.46214793823376377</c:v>
                </c:pt>
                <c:pt idx="441">
                  <c:v>0.46648545486091086</c:v>
                </c:pt>
                <c:pt idx="442">
                  <c:v>0.47154589092591576</c:v>
                </c:pt>
                <c:pt idx="443">
                  <c:v>0.47769070614770742</c:v>
                </c:pt>
                <c:pt idx="444">
                  <c:v>0.47842808397432246</c:v>
                </c:pt>
                <c:pt idx="445">
                  <c:v>0.47855820947313682</c:v>
                </c:pt>
                <c:pt idx="446">
                  <c:v>0.48012694465328831</c:v>
                </c:pt>
                <c:pt idx="447">
                  <c:v>0.48173905499971131</c:v>
                </c:pt>
                <c:pt idx="448">
                  <c:v>0.48229570296686186</c:v>
                </c:pt>
                <c:pt idx="449">
                  <c:v>0.48391504250766343</c:v>
                </c:pt>
                <c:pt idx="450">
                  <c:v>0.48734168064310962</c:v>
                </c:pt>
                <c:pt idx="451">
                  <c:v>0.49196836504539981</c:v>
                </c:pt>
                <c:pt idx="452">
                  <c:v>0.49507691862818853</c:v>
                </c:pt>
                <c:pt idx="453">
                  <c:v>0.49750592793939091</c:v>
                </c:pt>
                <c:pt idx="454">
                  <c:v>0.49982649933491463</c:v>
                </c:pt>
                <c:pt idx="455">
                  <c:v>0.49989156208432184</c:v>
                </c:pt>
                <c:pt idx="456">
                  <c:v>0.50393991093632573</c:v>
                </c:pt>
                <c:pt idx="457">
                  <c:v>0.5103738939332606</c:v>
                </c:pt>
                <c:pt idx="458">
                  <c:v>0.51175467005956909</c:v>
                </c:pt>
                <c:pt idx="459">
                  <c:v>0.5121956509166623</c:v>
                </c:pt>
                <c:pt idx="460">
                  <c:v>0.51221733849979811</c:v>
                </c:pt>
                <c:pt idx="461">
                  <c:v>0.51223902608293381</c:v>
                </c:pt>
                <c:pt idx="462">
                  <c:v>0.51236915158174812</c:v>
                </c:pt>
                <c:pt idx="463">
                  <c:v>0.51239083916488393</c:v>
                </c:pt>
                <c:pt idx="464">
                  <c:v>0.51498611994679355</c:v>
                </c:pt>
                <c:pt idx="465">
                  <c:v>0.51580301891157287</c:v>
                </c:pt>
                <c:pt idx="466">
                  <c:v>0.52001763923428423</c:v>
                </c:pt>
                <c:pt idx="467">
                  <c:v>0.52086345497657782</c:v>
                </c:pt>
                <c:pt idx="468">
                  <c:v>0.52229483546353639</c:v>
                </c:pt>
                <c:pt idx="469">
                  <c:v>0.52476721994101017</c:v>
                </c:pt>
                <c:pt idx="470">
                  <c:v>0.52513590885431771</c:v>
                </c:pt>
                <c:pt idx="471">
                  <c:v>0.52514313804869628</c:v>
                </c:pt>
                <c:pt idx="472">
                  <c:v>0.52517205482621054</c:v>
                </c:pt>
                <c:pt idx="473">
                  <c:v>0.52519374240934624</c:v>
                </c:pt>
                <c:pt idx="474">
                  <c:v>0.52523711757561775</c:v>
                </c:pt>
                <c:pt idx="475">
                  <c:v>0.52627812156613307</c:v>
                </c:pt>
                <c:pt idx="476">
                  <c:v>0.52653114336938334</c:v>
                </c:pt>
                <c:pt idx="477">
                  <c:v>0.52671910242322628</c:v>
                </c:pt>
                <c:pt idx="478">
                  <c:v>0.52675524839511922</c:v>
                </c:pt>
                <c:pt idx="479">
                  <c:v>0.52761552252617006</c:v>
                </c:pt>
                <c:pt idx="480">
                  <c:v>0.52772396044184877</c:v>
                </c:pt>
                <c:pt idx="481">
                  <c:v>0.53326152333583976</c:v>
                </c:pt>
                <c:pt idx="482">
                  <c:v>0.53423023538256931</c:v>
                </c:pt>
                <c:pt idx="483">
                  <c:v>0.53744722688103674</c:v>
                </c:pt>
                <c:pt idx="484">
                  <c:v>0.54061361401885411</c:v>
                </c:pt>
                <c:pt idx="485">
                  <c:v>0.54392458504424313</c:v>
                </c:pt>
                <c:pt idx="486">
                  <c:v>0.54450292059452932</c:v>
                </c:pt>
                <c:pt idx="487">
                  <c:v>0.54912960499681951</c:v>
                </c:pt>
                <c:pt idx="488">
                  <c:v>0.5537562893991097</c:v>
                </c:pt>
                <c:pt idx="489">
                  <c:v>0.55465993869643204</c:v>
                </c:pt>
                <c:pt idx="490">
                  <c:v>0.55468162627956774</c:v>
                </c:pt>
                <c:pt idx="491">
                  <c:v>0.55576600543635457</c:v>
                </c:pt>
                <c:pt idx="492">
                  <c:v>0.55833959863512839</c:v>
                </c:pt>
                <c:pt idx="493">
                  <c:v>0.56019027239604446</c:v>
                </c:pt>
                <c:pt idx="494">
                  <c:v>0.56059510728124484</c:v>
                </c:pt>
                <c:pt idx="495">
                  <c:v>0.5622289052108036</c:v>
                </c:pt>
                <c:pt idx="496">
                  <c:v>0.562272280377075</c:v>
                </c:pt>
                <c:pt idx="497">
                  <c:v>0.56446272627378424</c:v>
                </c:pt>
                <c:pt idx="498">
                  <c:v>0.56747007113527281</c:v>
                </c:pt>
                <c:pt idx="499">
                  <c:v>0.56847492915389519</c:v>
                </c:pt>
                <c:pt idx="500">
                  <c:v>0.57309438436180682</c:v>
                </c:pt>
                <c:pt idx="501">
                  <c:v>0.57621739633335278</c:v>
                </c:pt>
                <c:pt idx="502">
                  <c:v>0.57788734023480437</c:v>
                </c:pt>
                <c:pt idx="503">
                  <c:v>0.57871869758834094</c:v>
                </c:pt>
                <c:pt idx="504">
                  <c:v>0.57873315597709807</c:v>
                </c:pt>
                <c:pt idx="505">
                  <c:v>0.58113324851078607</c:v>
                </c:pt>
                <c:pt idx="506">
                  <c:v>0.58156700017350083</c:v>
                </c:pt>
                <c:pt idx="507">
                  <c:v>0.58373575848707437</c:v>
                </c:pt>
                <c:pt idx="508">
                  <c:v>0.59096495286565287</c:v>
                </c:pt>
                <c:pt idx="509">
                  <c:v>0.59400121450465582</c:v>
                </c:pt>
                <c:pt idx="510">
                  <c:v>0.59401567289341295</c:v>
                </c:pt>
                <c:pt idx="511">
                  <c:v>0.59663264125845838</c:v>
                </c:pt>
                <c:pt idx="512">
                  <c:v>0.60449800474235171</c:v>
                </c:pt>
                <c:pt idx="513">
                  <c:v>0.60517754901393817</c:v>
                </c:pt>
                <c:pt idx="514">
                  <c:v>0.60561130067665281</c:v>
                </c:pt>
                <c:pt idx="515">
                  <c:v>0.60860418714938436</c:v>
                </c:pt>
                <c:pt idx="516">
                  <c:v>0.62021427332138124</c:v>
                </c:pt>
                <c:pt idx="517">
                  <c:v>0.62124081892313943</c:v>
                </c:pt>
                <c:pt idx="518">
                  <c:v>0.62227459371927607</c:v>
                </c:pt>
                <c:pt idx="519">
                  <c:v>0.62248424035625483</c:v>
                </c:pt>
                <c:pt idx="520">
                  <c:v>0.62464576947544981</c:v>
                </c:pt>
                <c:pt idx="521">
                  <c:v>0.6266265687351803</c:v>
                </c:pt>
                <c:pt idx="522">
                  <c:v>0.62943149615406868</c:v>
                </c:pt>
                <c:pt idx="523">
                  <c:v>0.63118096119368472</c:v>
                </c:pt>
                <c:pt idx="524">
                  <c:v>0.63230871551674284</c:v>
                </c:pt>
                <c:pt idx="525">
                  <c:v>0.63389913828003019</c:v>
                </c:pt>
                <c:pt idx="526">
                  <c:v>0.63440518188653072</c:v>
                </c:pt>
                <c:pt idx="527">
                  <c:v>0.63449193221907363</c:v>
                </c:pt>
                <c:pt idx="528">
                  <c:v>0.6353666647388817</c:v>
                </c:pt>
                <c:pt idx="529">
                  <c:v>0.63539558151639597</c:v>
                </c:pt>
                <c:pt idx="530">
                  <c:v>0.63545341507142461</c:v>
                </c:pt>
                <c:pt idx="531">
                  <c:v>0.63791134116014125</c:v>
                </c:pt>
                <c:pt idx="532">
                  <c:v>0.63866317737551337</c:v>
                </c:pt>
                <c:pt idx="533">
                  <c:v>0.63867040656989194</c:v>
                </c:pt>
                <c:pt idx="534">
                  <c:v>0.63909692903822812</c:v>
                </c:pt>
                <c:pt idx="535">
                  <c:v>0.64000057833555046</c:v>
                </c:pt>
                <c:pt idx="536">
                  <c:v>0.64079578971719409</c:v>
                </c:pt>
                <c:pt idx="537">
                  <c:v>0.64091868602162994</c:v>
                </c:pt>
                <c:pt idx="538">
                  <c:v>0.64313081950147488</c:v>
                </c:pt>
                <c:pt idx="539">
                  <c:v>0.64428749060204737</c:v>
                </c:pt>
                <c:pt idx="540">
                  <c:v>0.64511161876120537</c:v>
                </c:pt>
                <c:pt idx="541">
                  <c:v>0.64644179052686379</c:v>
                </c:pt>
                <c:pt idx="542">
                  <c:v>0.64791654618009376</c:v>
                </c:pt>
                <c:pt idx="543">
                  <c:v>0.65022988838123896</c:v>
                </c:pt>
                <c:pt idx="544">
                  <c:v>0.65249262622173398</c:v>
                </c:pt>
                <c:pt idx="545">
                  <c:v>0.65437221676016444</c:v>
                </c:pt>
                <c:pt idx="546">
                  <c:v>0.65531201202937961</c:v>
                </c:pt>
                <c:pt idx="547">
                  <c:v>0.6564686831299521</c:v>
                </c:pt>
                <c:pt idx="548">
                  <c:v>0.65805910589323946</c:v>
                </c:pt>
                <c:pt idx="549">
                  <c:v>0.65817477300329663</c:v>
                </c:pt>
                <c:pt idx="550">
                  <c:v>0.65917240182754044</c:v>
                </c:pt>
                <c:pt idx="551">
                  <c:v>0.66970533803712939</c:v>
                </c:pt>
                <c:pt idx="552">
                  <c:v>0.67116563530160223</c:v>
                </c:pt>
                <c:pt idx="553">
                  <c:v>0.67250303626163921</c:v>
                </c:pt>
                <c:pt idx="554">
                  <c:v>0.67514169220982034</c:v>
                </c:pt>
                <c:pt idx="555">
                  <c:v>0.67761407668729412</c:v>
                </c:pt>
                <c:pt idx="556">
                  <c:v>0.67855387195650929</c:v>
                </c:pt>
                <c:pt idx="557">
                  <c:v>0.68025996182985382</c:v>
                </c:pt>
                <c:pt idx="558">
                  <c:v>0.68143109131918356</c:v>
                </c:pt>
                <c:pt idx="559">
                  <c:v>0.6815973627898908</c:v>
                </c:pt>
                <c:pt idx="560">
                  <c:v>0.68165519634491956</c:v>
                </c:pt>
                <c:pt idx="561">
                  <c:v>0.68168411312243382</c:v>
                </c:pt>
                <c:pt idx="562">
                  <c:v>0.68315886877566379</c:v>
                </c:pt>
                <c:pt idx="563">
                  <c:v>0.68414203921115047</c:v>
                </c:pt>
                <c:pt idx="564">
                  <c:v>0.68486495864900832</c:v>
                </c:pt>
                <c:pt idx="565">
                  <c:v>0.68495893817592979</c:v>
                </c:pt>
                <c:pt idx="566">
                  <c:v>0.68705540454571756</c:v>
                </c:pt>
                <c:pt idx="567">
                  <c:v>0.68861691053149043</c:v>
                </c:pt>
                <c:pt idx="568">
                  <c:v>0.689672372910763</c:v>
                </c:pt>
                <c:pt idx="569">
                  <c:v>0.69035191718234934</c:v>
                </c:pt>
                <c:pt idx="570">
                  <c:v>0.69275200971603745</c:v>
                </c:pt>
                <c:pt idx="571">
                  <c:v>0.69414724423110308</c:v>
                </c:pt>
                <c:pt idx="572">
                  <c:v>0.69567983343936168</c:v>
                </c:pt>
                <c:pt idx="573">
                  <c:v>0.69685819212306999</c:v>
                </c:pt>
                <c:pt idx="574">
                  <c:v>0.69974986987450138</c:v>
                </c:pt>
                <c:pt idx="575">
                  <c:v>0.70194031577121063</c:v>
                </c:pt>
                <c:pt idx="576">
                  <c:v>0.70248973454398256</c:v>
                </c:pt>
                <c:pt idx="577">
                  <c:v>0.70338615464692633</c:v>
                </c:pt>
                <c:pt idx="578">
                  <c:v>0.70473801399572045</c:v>
                </c:pt>
                <c:pt idx="579">
                  <c:v>0.70668989647793667</c:v>
                </c:pt>
                <c:pt idx="580">
                  <c:v>0.70682725117112977</c:v>
                </c:pt>
                <c:pt idx="581">
                  <c:v>0.70691400150367267</c:v>
                </c:pt>
                <c:pt idx="582">
                  <c:v>0.70716702330692294</c:v>
                </c:pt>
                <c:pt idx="583">
                  <c:v>0.70721039847319433</c:v>
                </c:pt>
                <c:pt idx="584">
                  <c:v>0.70754294141460905</c:v>
                </c:pt>
                <c:pt idx="585">
                  <c:v>0.70755017060898762</c:v>
                </c:pt>
                <c:pt idx="586">
                  <c:v>0.70962494939563958</c:v>
                </c:pt>
                <c:pt idx="587">
                  <c:v>0.71015268058527581</c:v>
                </c:pt>
                <c:pt idx="588">
                  <c:v>0.71019605575154732</c:v>
                </c:pt>
                <c:pt idx="589">
                  <c:v>0.71162743623850577</c:v>
                </c:pt>
                <c:pt idx="590">
                  <c:v>0.71189491643051317</c:v>
                </c:pt>
                <c:pt idx="591">
                  <c:v>0.71370221502515785</c:v>
                </c:pt>
                <c:pt idx="592">
                  <c:v>0.71437453010236562</c:v>
                </c:pt>
                <c:pt idx="593">
                  <c:v>0.71839396217685514</c:v>
                </c:pt>
                <c:pt idx="594">
                  <c:v>0.71887108900584129</c:v>
                </c:pt>
                <c:pt idx="595">
                  <c:v>0.72174830836851556</c:v>
                </c:pt>
                <c:pt idx="596">
                  <c:v>0.72248568619513054</c:v>
                </c:pt>
                <c:pt idx="597">
                  <c:v>0.72359898212943163</c:v>
                </c:pt>
                <c:pt idx="598">
                  <c:v>0.72366404487883884</c:v>
                </c:pt>
                <c:pt idx="599">
                  <c:v>0.72894135677520111</c:v>
                </c:pt>
                <c:pt idx="600">
                  <c:v>0.73195593083106825</c:v>
                </c:pt>
                <c:pt idx="601">
                  <c:v>0.73255595396449036</c:v>
                </c:pt>
                <c:pt idx="602">
                  <c:v>0.73520906830142863</c:v>
                </c:pt>
                <c:pt idx="603">
                  <c:v>0.7353247354114858</c:v>
                </c:pt>
                <c:pt idx="604">
                  <c:v>0.73633682262448674</c:v>
                </c:pt>
                <c:pt idx="605">
                  <c:v>0.73737782661500206</c:v>
                </c:pt>
                <c:pt idx="606">
                  <c:v>0.73870799838066059</c:v>
                </c:pt>
                <c:pt idx="607">
                  <c:v>0.73875860274131067</c:v>
                </c:pt>
                <c:pt idx="608">
                  <c:v>0.73930079231970403</c:v>
                </c:pt>
                <c:pt idx="609">
                  <c:v>0.73967671042739014</c:v>
                </c:pt>
                <c:pt idx="610">
                  <c:v>0.74350818344803671</c:v>
                </c:pt>
                <c:pt idx="611">
                  <c:v>0.74437568677346622</c:v>
                </c:pt>
                <c:pt idx="612">
                  <c:v>0.74460702099358067</c:v>
                </c:pt>
                <c:pt idx="613">
                  <c:v>0.74683361286218275</c:v>
                </c:pt>
                <c:pt idx="614">
                  <c:v>0.74694927997224003</c:v>
                </c:pt>
                <c:pt idx="615">
                  <c:v>0.74738303163495468</c:v>
                </c:pt>
                <c:pt idx="616">
                  <c:v>0.74852524434677004</c:v>
                </c:pt>
                <c:pt idx="617">
                  <c:v>0.7514458388757157</c:v>
                </c:pt>
                <c:pt idx="618">
                  <c:v>0.75195188248221623</c:v>
                </c:pt>
                <c:pt idx="619">
                  <c:v>0.75216152911919498</c:v>
                </c:pt>
                <c:pt idx="620">
                  <c:v>0.75411341160141121</c:v>
                </c:pt>
                <c:pt idx="621">
                  <c:v>0.75541466658955536</c:v>
                </c:pt>
                <c:pt idx="622">
                  <c:v>0.75596408536232729</c:v>
                </c:pt>
                <c:pt idx="623">
                  <c:v>0.75755450812561453</c:v>
                </c:pt>
                <c:pt idx="624">
                  <c:v>0.75769186281880763</c:v>
                </c:pt>
                <c:pt idx="625">
                  <c:v>0.75797380139957227</c:v>
                </c:pt>
                <c:pt idx="626">
                  <c:v>0.76415476259325676</c:v>
                </c:pt>
                <c:pt idx="627">
                  <c:v>0.7641692209820139</c:v>
                </c:pt>
                <c:pt idx="628">
                  <c:v>0.76472586894916439</c:v>
                </c:pt>
                <c:pt idx="629">
                  <c:v>0.76593314441038707</c:v>
                </c:pt>
                <c:pt idx="630">
                  <c:v>0.7669958359840382</c:v>
                </c:pt>
                <c:pt idx="631">
                  <c:v>0.76715487826036688</c:v>
                </c:pt>
                <c:pt idx="632">
                  <c:v>0.76914290671447594</c:v>
                </c:pt>
                <c:pt idx="633">
                  <c:v>0.76946822046151209</c:v>
                </c:pt>
                <c:pt idx="634">
                  <c:v>0.77212856399282892</c:v>
                </c:pt>
                <c:pt idx="635">
                  <c:v>0.77228760626915771</c:v>
                </c:pt>
                <c:pt idx="636">
                  <c:v>0.77419611358510243</c:v>
                </c:pt>
                <c:pt idx="637">
                  <c:v>0.78121566132670217</c:v>
                </c:pt>
                <c:pt idx="638">
                  <c:v>0.78511219709675606</c:v>
                </c:pt>
                <c:pt idx="639">
                  <c:v>0.78655803597247176</c:v>
                </c:pt>
                <c:pt idx="640">
                  <c:v>0.7983127060320403</c:v>
                </c:pt>
                <c:pt idx="641">
                  <c:v>0.79882597883291939</c:v>
                </c:pt>
                <c:pt idx="642">
                  <c:v>0.80140680122607189</c:v>
                </c:pt>
                <c:pt idx="643">
                  <c:v>0.80450812561448204</c:v>
                </c:pt>
                <c:pt idx="644">
                  <c:v>0.80745763692094197</c:v>
                </c:pt>
                <c:pt idx="645">
                  <c:v>0.80758053322537782</c:v>
                </c:pt>
                <c:pt idx="646">
                  <c:v>0.80885287143600759</c:v>
                </c:pt>
                <c:pt idx="647">
                  <c:v>0.81353016019894797</c:v>
                </c:pt>
                <c:pt idx="648">
                  <c:v>0.81613267017523605</c:v>
                </c:pt>
                <c:pt idx="649">
                  <c:v>0.82376669943901493</c:v>
                </c:pt>
                <c:pt idx="650">
                  <c:v>0.82459082759817293</c:v>
                </c:pt>
                <c:pt idx="651">
                  <c:v>0.82898617778034855</c:v>
                </c:pt>
                <c:pt idx="652">
                  <c:v>0.82920305361170588</c:v>
                </c:pt>
                <c:pt idx="653">
                  <c:v>0.83174050083858697</c:v>
                </c:pt>
                <c:pt idx="654">
                  <c:v>0.83486351281013282</c:v>
                </c:pt>
                <c:pt idx="655">
                  <c:v>0.83787085767162151</c:v>
                </c:pt>
                <c:pt idx="656">
                  <c:v>0.83909259152160132</c:v>
                </c:pt>
                <c:pt idx="657">
                  <c:v>0.84061795153548124</c:v>
                </c:pt>
                <c:pt idx="658">
                  <c:v>0.84416025678098472</c:v>
                </c:pt>
                <c:pt idx="659">
                  <c:v>0.8441891735584991</c:v>
                </c:pt>
                <c:pt idx="660">
                  <c:v>0.84636516106645121</c:v>
                </c:pt>
                <c:pt idx="661">
                  <c:v>0.84819414724423148</c:v>
                </c:pt>
                <c:pt idx="662">
                  <c:v>0.85002313342201186</c:v>
                </c:pt>
                <c:pt idx="663">
                  <c:v>0.85395581516395858</c:v>
                </c:pt>
                <c:pt idx="664">
                  <c:v>0.85496067318258107</c:v>
                </c:pt>
                <c:pt idx="665">
                  <c:v>0.85651494997397548</c:v>
                </c:pt>
                <c:pt idx="666">
                  <c:v>0.85682580533225439</c:v>
                </c:pt>
                <c:pt idx="667">
                  <c:v>0.85903793881209933</c:v>
                </c:pt>
                <c:pt idx="668">
                  <c:v>0.85907408478399216</c:v>
                </c:pt>
                <c:pt idx="669">
                  <c:v>0.86067896593603666</c:v>
                </c:pt>
                <c:pt idx="670">
                  <c:v>0.86365739402001085</c:v>
                </c:pt>
                <c:pt idx="671">
                  <c:v>0.86643340466138496</c:v>
                </c:pt>
                <c:pt idx="672">
                  <c:v>0.87638077612630894</c:v>
                </c:pt>
                <c:pt idx="673">
                  <c:v>0.87792782372332479</c:v>
                </c:pt>
                <c:pt idx="674">
                  <c:v>0.87800734486148901</c:v>
                </c:pt>
                <c:pt idx="675">
                  <c:v>0.8796989763460763</c:v>
                </c:pt>
                <c:pt idx="676">
                  <c:v>0.88230148632236449</c:v>
                </c:pt>
                <c:pt idx="677">
                  <c:v>0.88314007287027974</c:v>
                </c:pt>
                <c:pt idx="678">
                  <c:v>0.88350876178358717</c:v>
                </c:pt>
                <c:pt idx="679">
                  <c:v>0.88386299230813758</c:v>
                </c:pt>
                <c:pt idx="680">
                  <c:v>0.88806315424209159</c:v>
                </c:pt>
                <c:pt idx="681">
                  <c:v>0.89210427389971692</c:v>
                </c:pt>
                <c:pt idx="682">
                  <c:v>0.89315973627898937</c:v>
                </c:pt>
                <c:pt idx="683">
                  <c:v>0.89511884795558416</c:v>
                </c:pt>
                <c:pt idx="684">
                  <c:v>0.89677433346827862</c:v>
                </c:pt>
                <c:pt idx="685">
                  <c:v>0.89793100456885111</c:v>
                </c:pt>
                <c:pt idx="686">
                  <c:v>0.89821294314961575</c:v>
                </c:pt>
                <c:pt idx="687">
                  <c:v>0.89848042334162304</c:v>
                </c:pt>
                <c:pt idx="688">
                  <c:v>0.90246370944421972</c:v>
                </c:pt>
                <c:pt idx="689">
                  <c:v>0.90477705164536493</c:v>
                </c:pt>
                <c:pt idx="690">
                  <c:v>0.90523972008559395</c:v>
                </c:pt>
                <c:pt idx="691">
                  <c:v>0.90625903649297357</c:v>
                </c:pt>
                <c:pt idx="692">
                  <c:v>0.9067650800994741</c:v>
                </c:pt>
                <c:pt idx="693">
                  <c:v>0.90679399687698836</c:v>
                </c:pt>
                <c:pt idx="694">
                  <c:v>0.90714822740153878</c:v>
                </c:pt>
                <c:pt idx="695">
                  <c:v>0.90750968712046765</c:v>
                </c:pt>
                <c:pt idx="696">
                  <c:v>0.90787114683939663</c:v>
                </c:pt>
                <c:pt idx="697">
                  <c:v>0.90793620958880372</c:v>
                </c:pt>
                <c:pt idx="698">
                  <c:v>0.90861575386039017</c:v>
                </c:pt>
                <c:pt idx="699">
                  <c:v>0.90874587935920459</c:v>
                </c:pt>
                <c:pt idx="700">
                  <c:v>0.90920854779943372</c:v>
                </c:pt>
                <c:pt idx="701">
                  <c:v>0.90999652998669867</c:v>
                </c:pt>
                <c:pt idx="702">
                  <c:v>0.91450031808455312</c:v>
                </c:pt>
                <c:pt idx="703">
                  <c:v>0.91762333005609897</c:v>
                </c:pt>
                <c:pt idx="704">
                  <c:v>0.9182161239951423</c:v>
                </c:pt>
                <c:pt idx="705">
                  <c:v>0.91828841593892807</c:v>
                </c:pt>
                <c:pt idx="706">
                  <c:v>0.9183462494939566</c:v>
                </c:pt>
                <c:pt idx="707">
                  <c:v>0.9189245850442429</c:v>
                </c:pt>
                <c:pt idx="708">
                  <c:v>0.91907639812619302</c:v>
                </c:pt>
                <c:pt idx="709">
                  <c:v>0.91970533803712928</c:v>
                </c:pt>
                <c:pt idx="710">
                  <c:v>0.92076080041640174</c:v>
                </c:pt>
                <c:pt idx="711">
                  <c:v>0.92081863397143038</c:v>
                </c:pt>
                <c:pt idx="712">
                  <c:v>0.92188855473945996</c:v>
                </c:pt>
                <c:pt idx="713">
                  <c:v>0.92256086981666785</c:v>
                </c:pt>
                <c:pt idx="714">
                  <c:v>0.92525013012549906</c:v>
                </c:pt>
                <c:pt idx="715">
                  <c:v>0.92565496501069933</c:v>
                </c:pt>
                <c:pt idx="716">
                  <c:v>0.92575617373199959</c:v>
                </c:pt>
                <c:pt idx="717">
                  <c:v>0.92579231970389242</c:v>
                </c:pt>
                <c:pt idx="718">
                  <c:v>0.92595136198022121</c:v>
                </c:pt>
                <c:pt idx="719">
                  <c:v>0.92645017639234306</c:v>
                </c:pt>
                <c:pt idx="720">
                  <c:v>0.92800445318373759</c:v>
                </c:pt>
                <c:pt idx="721">
                  <c:v>0.92877074778786683</c:v>
                </c:pt>
                <c:pt idx="722">
                  <c:v>0.92997079405471095</c:v>
                </c:pt>
                <c:pt idx="723">
                  <c:v>0.93199496848071284</c:v>
                </c:pt>
                <c:pt idx="724">
                  <c:v>0.93211063559077012</c:v>
                </c:pt>
                <c:pt idx="725">
                  <c:v>0.93286970100052091</c:v>
                </c:pt>
                <c:pt idx="726">
                  <c:v>0.9331154936093925</c:v>
                </c:pt>
                <c:pt idx="727">
                  <c:v>0.93427216470996499</c:v>
                </c:pt>
                <c:pt idx="728">
                  <c:v>0.93571800358568069</c:v>
                </c:pt>
                <c:pt idx="729">
                  <c:v>0.93686021629749594</c:v>
                </c:pt>
                <c:pt idx="730">
                  <c:v>0.93794459545428277</c:v>
                </c:pt>
                <c:pt idx="731">
                  <c:v>0.93828436759007594</c:v>
                </c:pt>
                <c:pt idx="732">
                  <c:v>0.93834943033948315</c:v>
                </c:pt>
                <c:pt idx="733">
                  <c:v>0.93894222427852647</c:v>
                </c:pt>
                <c:pt idx="734">
                  <c:v>0.93896391186166217</c:v>
                </c:pt>
                <c:pt idx="735">
                  <c:v>0.94160979700422198</c:v>
                </c:pt>
                <c:pt idx="736">
                  <c:v>0.94273032213290164</c:v>
                </c:pt>
                <c:pt idx="737">
                  <c:v>0.94488462205771806</c:v>
                </c:pt>
                <c:pt idx="738">
                  <c:v>0.94515933144410402</c:v>
                </c:pt>
                <c:pt idx="739">
                  <c:v>0.946120814296455</c:v>
                </c:pt>
                <c:pt idx="740">
                  <c:v>0.94617864785148353</c:v>
                </c:pt>
                <c:pt idx="741">
                  <c:v>0.9462509397952692</c:v>
                </c:pt>
                <c:pt idx="742">
                  <c:v>0.94668469145798384</c:v>
                </c:pt>
                <c:pt idx="743">
                  <c:v>0.94702446359377712</c:v>
                </c:pt>
                <c:pt idx="744">
                  <c:v>0.94712567231507727</c:v>
                </c:pt>
                <c:pt idx="745">
                  <c:v>0.94740761089584191</c:v>
                </c:pt>
                <c:pt idx="746">
                  <c:v>0.94773292464287795</c:v>
                </c:pt>
                <c:pt idx="747">
                  <c:v>0.95048001850673769</c:v>
                </c:pt>
                <c:pt idx="748">
                  <c:v>0.95222948354635373</c:v>
                </c:pt>
                <c:pt idx="749">
                  <c:v>0.95290902781794018</c:v>
                </c:pt>
                <c:pt idx="750">
                  <c:v>0.95519345324157101</c:v>
                </c:pt>
                <c:pt idx="751">
                  <c:v>0.95567780926493584</c:v>
                </c:pt>
                <c:pt idx="752">
                  <c:v>0.95592360187380743</c:v>
                </c:pt>
                <c:pt idx="753">
                  <c:v>0.95653085420160799</c:v>
                </c:pt>
                <c:pt idx="754">
                  <c:v>0.95867069573766728</c:v>
                </c:pt>
                <c:pt idx="755">
                  <c:v>0.95898155109594618</c:v>
                </c:pt>
                <c:pt idx="756">
                  <c:v>0.95958157422936807</c:v>
                </c:pt>
                <c:pt idx="757">
                  <c:v>0.96061534902550494</c:v>
                </c:pt>
                <c:pt idx="758">
                  <c:v>0.96096957955005524</c:v>
                </c:pt>
                <c:pt idx="759">
                  <c:v>0.96109970504886966</c:v>
                </c:pt>
                <c:pt idx="760">
                  <c:v>0.96253108553582822</c:v>
                </c:pt>
                <c:pt idx="761">
                  <c:v>0.96275519056156411</c:v>
                </c:pt>
                <c:pt idx="762">
                  <c:v>0.9630009831704357</c:v>
                </c:pt>
                <c:pt idx="763">
                  <c:v>0.96343473483315034</c:v>
                </c:pt>
                <c:pt idx="764">
                  <c:v>0.96401307038343664</c:v>
                </c:pt>
                <c:pt idx="765">
                  <c:v>0.96481551095945872</c:v>
                </c:pt>
                <c:pt idx="766">
                  <c:v>0.96490226129200163</c:v>
                </c:pt>
                <c:pt idx="767">
                  <c:v>0.96503961598519461</c:v>
                </c:pt>
                <c:pt idx="768">
                  <c:v>0.9652420334277948</c:v>
                </c:pt>
                <c:pt idx="769">
                  <c:v>0.96525649181655193</c:v>
                </c:pt>
                <c:pt idx="770">
                  <c:v>0.96629749580706736</c:v>
                </c:pt>
                <c:pt idx="771">
                  <c:v>0.96661558035972484</c:v>
                </c:pt>
                <c:pt idx="772">
                  <c:v>0.96829998264993355</c:v>
                </c:pt>
                <c:pt idx="773">
                  <c:v>0.9687337343126482</c:v>
                </c:pt>
                <c:pt idx="774">
                  <c:v>0.96936990341796314</c:v>
                </c:pt>
                <c:pt idx="775">
                  <c:v>0.9695795500549419</c:v>
                </c:pt>
                <c:pt idx="776">
                  <c:v>0.96990486380197793</c:v>
                </c:pt>
                <c:pt idx="777">
                  <c:v>0.97091695101497899</c:v>
                </c:pt>
                <c:pt idx="778">
                  <c:v>0.97137961945520812</c:v>
                </c:pt>
                <c:pt idx="779">
                  <c:v>0.97198687178300869</c:v>
                </c:pt>
                <c:pt idx="780">
                  <c:v>0.97548580186224054</c:v>
                </c:pt>
                <c:pt idx="781">
                  <c:v>0.97959921346365175</c:v>
                </c:pt>
                <c:pt idx="782">
                  <c:v>0.97987392285003783</c:v>
                </c:pt>
                <c:pt idx="783">
                  <c:v>0.98056792551038141</c:v>
                </c:pt>
                <c:pt idx="784">
                  <c:v>0.98058961309351711</c:v>
                </c:pt>
                <c:pt idx="785">
                  <c:v>0.98134144930888922</c:v>
                </c:pt>
                <c:pt idx="786">
                  <c:v>0.98138482447516062</c:v>
                </c:pt>
                <c:pt idx="787">
                  <c:v>0.98162338788965364</c:v>
                </c:pt>
                <c:pt idx="788">
                  <c:v>0.98175351338846817</c:v>
                </c:pt>
                <c:pt idx="789">
                  <c:v>0.98256318315886881</c:v>
                </c:pt>
                <c:pt idx="790">
                  <c:v>0.9826571626857904</c:v>
                </c:pt>
                <c:pt idx="791">
                  <c:v>0.98291018448904066</c:v>
                </c:pt>
                <c:pt idx="792">
                  <c:v>0.98495604649817825</c:v>
                </c:pt>
                <c:pt idx="793">
                  <c:v>0.98502833844196402</c:v>
                </c:pt>
                <c:pt idx="794">
                  <c:v>0.98626453068070097</c:v>
                </c:pt>
                <c:pt idx="795">
                  <c:v>0.98635128101324376</c:v>
                </c:pt>
                <c:pt idx="796">
                  <c:v>0.98635851020762233</c:v>
                </c:pt>
                <c:pt idx="797">
                  <c:v>0.98645248973454391</c:v>
                </c:pt>
                <c:pt idx="798">
                  <c:v>0.9874573477531664</c:v>
                </c:pt>
                <c:pt idx="799">
                  <c:v>0.9875730148632238</c:v>
                </c:pt>
                <c:pt idx="800">
                  <c:v>0.98765976519576659</c:v>
                </c:pt>
                <c:pt idx="801">
                  <c:v>0.98776820311144531</c:v>
                </c:pt>
                <c:pt idx="802">
                  <c:v>0.98878029032444636</c:v>
                </c:pt>
                <c:pt idx="803">
                  <c:v>0.9898429818980975</c:v>
                </c:pt>
                <c:pt idx="804">
                  <c:v>0.99059481811346961</c:v>
                </c:pt>
                <c:pt idx="805">
                  <c:v>0.99105748655369874</c:v>
                </c:pt>
                <c:pt idx="806">
                  <c:v>0.99238042912497848</c:v>
                </c:pt>
                <c:pt idx="807">
                  <c:v>0.9924888670406572</c:v>
                </c:pt>
                <c:pt idx="808">
                  <c:v>0.99254670059568584</c:v>
                </c:pt>
                <c:pt idx="809">
                  <c:v>0.99258284656757867</c:v>
                </c:pt>
                <c:pt idx="810">
                  <c:v>0.99295876467526478</c:v>
                </c:pt>
                <c:pt idx="811">
                  <c:v>0.99425279046903026</c:v>
                </c:pt>
                <c:pt idx="812">
                  <c:v>0.99470100052050203</c:v>
                </c:pt>
                <c:pt idx="813">
                  <c:v>0.99514921057197381</c:v>
                </c:pt>
                <c:pt idx="814">
                  <c:v>0.99558296223468845</c:v>
                </c:pt>
                <c:pt idx="815">
                  <c:v>0.99566971256723136</c:v>
                </c:pt>
                <c:pt idx="816">
                  <c:v>0.99616129778497475</c:v>
                </c:pt>
                <c:pt idx="817">
                  <c:v>0.99686975883407547</c:v>
                </c:pt>
                <c:pt idx="818">
                  <c:v>0.99750592793939041</c:v>
                </c:pt>
                <c:pt idx="819">
                  <c:v>0.99850355676363434</c:v>
                </c:pt>
                <c:pt idx="820">
                  <c:v>0.9988867040656989</c:v>
                </c:pt>
                <c:pt idx="82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18-4202-90D8-0C1E84325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20543"/>
        <c:axId val="152428223"/>
      </c:scatterChart>
      <c:valAx>
        <c:axId val="152420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409]mmm\-yy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428223"/>
        <c:crosses val="autoZero"/>
        <c:crossBetween val="midCat"/>
        <c:majorUnit val="3654"/>
      </c:valAx>
      <c:valAx>
        <c:axId val="152428223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4205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23</xdr:col>
      <xdr:colOff>563880</xdr:colOff>
      <xdr:row>23</xdr:row>
      <xdr:rowOff>167640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7F22061-A20D-46B1-BD3D-D0C263D527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96154-2984-45D2-A2E2-0D6CC584392B}">
  <dimension ref="A1:M39"/>
  <sheetViews>
    <sheetView tabSelected="1" topLeftCell="A3" workbookViewId="0">
      <selection activeCell="F39" sqref="F39"/>
    </sheetView>
  </sheetViews>
  <sheetFormatPr defaultRowHeight="15" x14ac:dyDescent="0.25"/>
  <cols>
    <col min="1" max="1" width="13.140625" customWidth="1"/>
    <col min="2" max="4" width="13.28515625" customWidth="1"/>
  </cols>
  <sheetData>
    <row r="1" spans="1:4" x14ac:dyDescent="0.25">
      <c r="A1" t="s">
        <v>965</v>
      </c>
      <c r="B1" t="s">
        <v>963</v>
      </c>
      <c r="C1" t="s">
        <v>3</v>
      </c>
      <c r="D1" t="s">
        <v>964</v>
      </c>
    </row>
    <row r="2" spans="1:4" x14ac:dyDescent="0.25">
      <c r="A2" t="s">
        <v>940</v>
      </c>
      <c r="B2" s="11">
        <v>1.2335958005249344E-3</v>
      </c>
      <c r="C2" s="11">
        <v>4.0560805029465161E-3</v>
      </c>
      <c r="D2" s="11">
        <v>1.3090551181102364E-4</v>
      </c>
    </row>
    <row r="3" spans="1:4" x14ac:dyDescent="0.25">
      <c r="A3" t="s">
        <v>939</v>
      </c>
      <c r="B3" s="11">
        <v>8.5229658792650917E-3</v>
      </c>
      <c r="C3" s="11">
        <v>9.5648605738789371E-3</v>
      </c>
      <c r="D3" s="11">
        <v>5.7536089238845144E-3</v>
      </c>
    </row>
    <row r="4" spans="1:4" x14ac:dyDescent="0.25">
      <c r="A4" t="s">
        <v>941</v>
      </c>
      <c r="B4" s="11">
        <v>1.7926509186351705E-2</v>
      </c>
      <c r="C4" s="11">
        <v>1.7272428912824472E-2</v>
      </c>
      <c r="D4" s="11">
        <v>1.7746391076115489E-2</v>
      </c>
    </row>
    <row r="5" spans="1:4" x14ac:dyDescent="0.25">
      <c r="A5" t="s">
        <v>942</v>
      </c>
      <c r="B5" s="11">
        <v>2.0022309711286091E-2</v>
      </c>
      <c r="C5" s="11">
        <v>2.4087817593120939E-2</v>
      </c>
      <c r="D5" s="11">
        <v>2.0121719160104985E-2</v>
      </c>
    </row>
    <row r="6" spans="1:4" x14ac:dyDescent="0.25">
      <c r="A6" t="s">
        <v>943</v>
      </c>
      <c r="B6" s="11">
        <v>1.740748031496063E-2</v>
      </c>
      <c r="C6" s="11">
        <v>1.4432380083985818E-2</v>
      </c>
      <c r="D6" s="11">
        <v>1.7600393700787403E-2</v>
      </c>
    </row>
    <row r="7" spans="1:4" x14ac:dyDescent="0.25">
      <c r="A7" t="s">
        <v>944</v>
      </c>
      <c r="B7" s="11">
        <v>9.2893700787401567E-3</v>
      </c>
      <c r="C7" s="11">
        <v>8.4828379708137818E-3</v>
      </c>
      <c r="D7" s="11">
        <v>9.6289370078740163E-3</v>
      </c>
    </row>
    <row r="8" spans="1:4" x14ac:dyDescent="0.25">
      <c r="A8" t="s">
        <v>945</v>
      </c>
      <c r="B8" s="11">
        <v>3.2795275590551177E-3</v>
      </c>
      <c r="C8" s="11">
        <v>1.3197931488221609E-3</v>
      </c>
      <c r="D8" s="11">
        <v>1.6735564304461946E-3</v>
      </c>
    </row>
    <row r="10" spans="1:4" x14ac:dyDescent="0.25">
      <c r="A10" t="s">
        <v>966</v>
      </c>
      <c r="B10" t="s">
        <v>963</v>
      </c>
      <c r="C10" t="s">
        <v>3</v>
      </c>
      <c r="D10" t="s">
        <v>964</v>
      </c>
    </row>
    <row r="11" spans="1:4" x14ac:dyDescent="0.25">
      <c r="A11" t="s">
        <v>940</v>
      </c>
      <c r="B11" s="11">
        <f>B2*30</f>
        <v>3.7007874015748031E-2</v>
      </c>
      <c r="C11" s="11">
        <f t="shared" ref="C11:D11" si="0">C2*30</f>
        <v>0.12168241508839549</v>
      </c>
      <c r="D11" s="11">
        <f t="shared" si="0"/>
        <v>3.9271653543307087E-3</v>
      </c>
    </row>
    <row r="12" spans="1:4" x14ac:dyDescent="0.25">
      <c r="A12" t="s">
        <v>939</v>
      </c>
      <c r="B12" s="11">
        <f>B3*31</f>
        <v>0.26421194225721784</v>
      </c>
      <c r="C12" s="11">
        <f t="shared" ref="C12:D12" si="1">C3*31</f>
        <v>0.29651067779024703</v>
      </c>
      <c r="D12" s="11">
        <f t="shared" si="1"/>
        <v>0.17836187664041994</v>
      </c>
    </row>
    <row r="13" spans="1:4" x14ac:dyDescent="0.25">
      <c r="A13" t="s">
        <v>941</v>
      </c>
      <c r="B13" s="11">
        <f>B4*30</f>
        <v>0.53779527559055118</v>
      </c>
      <c r="C13" s="11">
        <f t="shared" ref="C13:D13" si="2">C4*30</f>
        <v>0.51817286738473411</v>
      </c>
      <c r="D13" s="11">
        <f t="shared" si="2"/>
        <v>0.5323917322834647</v>
      </c>
    </row>
    <row r="14" spans="1:4" x14ac:dyDescent="0.25">
      <c r="A14" t="s">
        <v>942</v>
      </c>
      <c r="B14" s="11">
        <f>B5*31</f>
        <v>0.62069160104986887</v>
      </c>
      <c r="C14" s="11">
        <f t="shared" ref="C14:D14" si="3">C5*31</f>
        <v>0.74672234538674909</v>
      </c>
      <c r="D14" s="11">
        <f t="shared" si="3"/>
        <v>0.62377329396325454</v>
      </c>
    </row>
    <row r="15" spans="1:4" x14ac:dyDescent="0.25">
      <c r="A15" t="s">
        <v>943</v>
      </c>
      <c r="B15" s="11">
        <f>B6*31</f>
        <v>0.53963188976377952</v>
      </c>
      <c r="C15" s="11">
        <f t="shared" ref="C15:D15" si="4">C6*31</f>
        <v>0.44740378260356034</v>
      </c>
      <c r="D15" s="11">
        <f t="shared" si="4"/>
        <v>0.54561220472440952</v>
      </c>
    </row>
    <row r="16" spans="1:4" x14ac:dyDescent="0.25">
      <c r="A16" t="s">
        <v>944</v>
      </c>
      <c r="B16" s="11">
        <f>B7*30</f>
        <v>0.27868110236220472</v>
      </c>
      <c r="C16" s="11">
        <f t="shared" ref="C16:D16" si="5">C7*30</f>
        <v>0.25448513912441345</v>
      </c>
      <c r="D16" s="11">
        <f t="shared" si="5"/>
        <v>0.2888681102362205</v>
      </c>
    </row>
    <row r="17" spans="1:13" x14ac:dyDescent="0.25">
      <c r="A17" t="s">
        <v>945</v>
      </c>
      <c r="B17" s="12">
        <f>B8*31</f>
        <v>0.10166535433070865</v>
      </c>
      <c r="C17" s="12">
        <f t="shared" ref="C17:D17" si="6">C8*31</f>
        <v>4.0913587613486985E-2</v>
      </c>
      <c r="D17" s="12">
        <f t="shared" si="6"/>
        <v>5.1880249343832036E-2</v>
      </c>
    </row>
    <row r="18" spans="1:13" x14ac:dyDescent="0.25">
      <c r="A18" t="s">
        <v>967</v>
      </c>
      <c r="B18" s="11">
        <f>SUM(B11:B17)</f>
        <v>2.3796850393700786</v>
      </c>
      <c r="C18" s="11">
        <f>SUM(C11:C17)</f>
        <v>2.4258908149915865</v>
      </c>
      <c r="D18" s="11">
        <f>SUM(D11:D17)</f>
        <v>2.2248146325459319</v>
      </c>
    </row>
    <row r="19" spans="1:13" x14ac:dyDescent="0.25">
      <c r="G19" t="s">
        <v>976</v>
      </c>
    </row>
    <row r="20" spans="1:13" x14ac:dyDescent="0.25">
      <c r="A20" t="s">
        <v>968</v>
      </c>
      <c r="B20" t="s">
        <v>963</v>
      </c>
      <c r="C20" t="s">
        <v>3</v>
      </c>
      <c r="D20" t="s">
        <v>964</v>
      </c>
      <c r="H20" t="s">
        <v>940</v>
      </c>
      <c r="I20" s="16" t="s">
        <v>939</v>
      </c>
      <c r="J20" t="s">
        <v>941</v>
      </c>
      <c r="K20" t="s">
        <v>942</v>
      </c>
      <c r="L20" t="s">
        <v>943</v>
      </c>
      <c r="M20" t="s">
        <v>944</v>
      </c>
    </row>
    <row r="21" spans="1:13" x14ac:dyDescent="0.25">
      <c r="A21" t="s">
        <v>940</v>
      </c>
      <c r="B21" s="13">
        <f>B11/B$18</f>
        <v>1.5551584938124545E-2</v>
      </c>
      <c r="C21" s="13">
        <f t="shared" ref="C21:D21" si="7">C11/C$18</f>
        <v>5.0159889446144551E-2</v>
      </c>
      <c r="D21" s="13">
        <f t="shared" si="7"/>
        <v>1.7651651948354539E-3</v>
      </c>
      <c r="G21" t="s">
        <v>970</v>
      </c>
      <c r="H21" s="17">
        <f>(5.7699*LN(15)-0.1844)/((5.7699*LN(21915)-0.1844)*166600/151200)</f>
        <v>0.24377490196884916</v>
      </c>
      <c r="I21" s="17">
        <f>(5.7699*LN(30+15.5)-0.1844)/((5.7699*LN(21915)-0.1844)*166600/151200)-H21</f>
        <v>0.1010831661837136</v>
      </c>
      <c r="J21" s="18">
        <f>(5.7699*LN(30+31+15)-0.1844)/((5.7699*LN(21915)-0.1844)*166600/151200)-SUM(H21:I21)</f>
        <v>4.6732953469047434E-2</v>
      </c>
      <c r="K21" s="18">
        <f>(5.7699*LN(30+31+30+15.5)-0.1844)/((5.7699*LN(21915)-0.1844)*166600/151200)-SUM(H21:J21)</f>
        <v>3.0736056143655377E-2</v>
      </c>
      <c r="L21" s="18">
        <f>(5.7699*LN(30+31+30+31+15.5)-0.1844)/((5.7699*LN(21915)-0.1844)*166600/151200)-SUM(H21:K21)</f>
        <v>2.3272506790157854E-2</v>
      </c>
      <c r="M21" s="18">
        <f>(5.7699*LN(30+31+30+31+31+15)-0.1844)/((5.7699*LN(21915)-0.1844)*166600/151200)-SUM(H21:L21)</f>
        <v>1.8249706245527519E-2</v>
      </c>
    </row>
    <row r="22" spans="1:13" x14ac:dyDescent="0.25">
      <c r="A22" t="s">
        <v>939</v>
      </c>
      <c r="B22" s="13">
        <f t="shared" ref="B22:D22" si="8">B12/B$18</f>
        <v>0.11102811417731014</v>
      </c>
      <c r="C22" s="13">
        <f t="shared" si="8"/>
        <v>0.12222754460252795</v>
      </c>
      <c r="D22" s="13">
        <f t="shared" si="8"/>
        <v>8.0169320190201329E-2</v>
      </c>
      <c r="G22" t="s">
        <v>971</v>
      </c>
      <c r="I22" s="17">
        <f>(5.7699*LN(15.5)-0.1844)/((5.7699*LN(21915)-0.1844)*166600/151200)</f>
        <v>0.24676184640473764</v>
      </c>
      <c r="J22" s="17">
        <f>(5.7699*LN(31+15)-0.1844)/((5.7699*LN(21915)-0.1844)*166600/151200)-I22</f>
        <v>9.9091790604411645E-2</v>
      </c>
      <c r="K22" s="18">
        <f>(5.7699*LN(31+30+15.5)-0.1844)/((5.7699*LN(21915)-0.1844)*166600/151200)-SUM(I22:J22)</f>
        <v>4.6334722121143868E-2</v>
      </c>
      <c r="L22" s="18">
        <f>(5.7699*LN(31+30+31+15.5)-0.1844)/((5.7699*LN(21915)-0.1844)*166600/151200)-SUM(I22:K22)</f>
        <v>3.099006729578796E-2</v>
      </c>
      <c r="M22" s="18">
        <f>(5.7699*LN(31+30+31+31+15)-0.1844)/((5.7699*LN(21915)-0.1844)*166600/151200)-SUM(I22:L22)</f>
        <v>2.2751806926707585E-2</v>
      </c>
    </row>
    <row r="23" spans="1:13" x14ac:dyDescent="0.25">
      <c r="A23" t="s">
        <v>941</v>
      </c>
      <c r="B23" s="13">
        <f t="shared" ref="B23:D23" si="9">B13/B$18</f>
        <v>0.22599430878168222</v>
      </c>
      <c r="C23" s="13">
        <f t="shared" si="9"/>
        <v>0.21360106736152973</v>
      </c>
      <c r="D23" s="13">
        <f t="shared" si="9"/>
        <v>0.23929711918256782</v>
      </c>
      <c r="G23" t="s">
        <v>972</v>
      </c>
      <c r="J23" s="17">
        <f>(5.7699*LN(15)-0.1844)/((5.7699*LN(21915)-0.1844)*166600/151200)</f>
        <v>0.24377490196884916</v>
      </c>
      <c r="K23" s="17">
        <f>(5.7699*LN(30+15.5)-0.1844)/((5.7699*LN(21915)-0.1844)*166600/151200)-J23</f>
        <v>0.1010831661837136</v>
      </c>
      <c r="L23" s="18">
        <f>(5.7699*LN(30+31+15.5)-0.1844)/((5.7699*LN(21915)-0.1844)*166600/151200)-SUM(J23:K23)</f>
        <v>4.7330290977730394E-2</v>
      </c>
      <c r="M23" s="18">
        <f>(5.7699*LN(30+31+31+15)-0.1844)/((5.7699*LN(21915)-0.1844)*166600/151200)-SUM(J23:L23)</f>
        <v>3.0565387535192279E-2</v>
      </c>
    </row>
    <row r="24" spans="1:13" x14ac:dyDescent="0.25">
      <c r="A24" t="s">
        <v>942</v>
      </c>
      <c r="B24" s="13">
        <f t="shared" ref="B24:D24" si="10">B14/B$18</f>
        <v>0.26082930756843808</v>
      </c>
      <c r="C24" s="13">
        <f t="shared" si="10"/>
        <v>0.30781366612715372</v>
      </c>
      <c r="D24" s="13">
        <f t="shared" si="10"/>
        <v>0.28037090588956137</v>
      </c>
      <c r="G24" t="s">
        <v>973</v>
      </c>
      <c r="K24" s="17">
        <f>(5.7699*LN(15.5)-0.1844)/((5.7699*LN(21915)-0.1844)*166600/151200)</f>
        <v>0.24676184640473764</v>
      </c>
      <c r="L24" s="17">
        <f>(5.7699*LN(31+15.5)-0.1844)/((5.7699*LN(21915)-0.1844)*166600/151200)-K24</f>
        <v>0.10007659634363941</v>
      </c>
      <c r="M24" s="18">
        <f>(5.7699*LN(31+31+15)-0.1844)/((5.7699*LN(21915)-0.1844)*166600/151200)-SUM(K24:L24)</f>
        <v>4.5943362413414679E-2</v>
      </c>
    </row>
    <row r="25" spans="1:13" x14ac:dyDescent="0.25">
      <c r="A25" t="s">
        <v>943</v>
      </c>
      <c r="B25" s="13">
        <f t="shared" ref="B25:D25" si="11">B15/B$18</f>
        <v>0.2267660975448349</v>
      </c>
      <c r="C25" s="13">
        <f t="shared" si="11"/>
        <v>0.18442865599666819</v>
      </c>
      <c r="D25" s="13">
        <f t="shared" si="11"/>
        <v>0.24523939960788854</v>
      </c>
      <c r="G25" t="s">
        <v>974</v>
      </c>
      <c r="L25" s="17">
        <f>(5.7699*LN(15.5)-0.1844)/((5.7699*LN(21915)-0.1844)*166600/151200)</f>
        <v>0.24676184640473764</v>
      </c>
      <c r="M25" s="17">
        <f>(5.7699*LN(31+15)-0.1844)/((5.7699*LN(21915)-0.1844)*166600/151200)-L25</f>
        <v>9.9091790604411645E-2</v>
      </c>
    </row>
    <row r="26" spans="1:13" x14ac:dyDescent="0.25">
      <c r="A26" t="s">
        <v>944</v>
      </c>
      <c r="B26" s="13">
        <f t="shared" ref="B26:D26" si="12">B16/B$18</f>
        <v>0.11710839785586659</v>
      </c>
      <c r="C26" s="13">
        <f t="shared" si="12"/>
        <v>0.10490378938398184</v>
      </c>
      <c r="D26" s="13">
        <f t="shared" si="12"/>
        <v>0.12983918121109209</v>
      </c>
      <c r="G26" t="s">
        <v>975</v>
      </c>
      <c r="M26" s="17">
        <f>(5.7699*LN(15)-0.1844)/((5.7699*LN(21915)-0.1844)*166600/151200)</f>
        <v>0.24377490196884916</v>
      </c>
    </row>
    <row r="27" spans="1:13" x14ac:dyDescent="0.25">
      <c r="A27" t="s">
        <v>945</v>
      </c>
      <c r="B27" s="14">
        <f t="shared" ref="B27:D27" si="13">B17/B$18</f>
        <v>4.2722189133743628E-2</v>
      </c>
      <c r="C27" s="14">
        <f t="shared" si="13"/>
        <v>1.6865387081993994E-2</v>
      </c>
      <c r="D27" s="14">
        <f t="shared" si="13"/>
        <v>2.3318908723853404E-2</v>
      </c>
    </row>
    <row r="28" spans="1:13" x14ac:dyDescent="0.25">
      <c r="B28" s="15">
        <f>SUM(B21:B27)</f>
        <v>1</v>
      </c>
      <c r="C28" s="15">
        <f>SUM(C21:C27)</f>
        <v>1</v>
      </c>
      <c r="D28" s="15">
        <f>SUM(D21:D27)</f>
        <v>1</v>
      </c>
    </row>
    <row r="30" spans="1:13" x14ac:dyDescent="0.25">
      <c r="A30" t="s">
        <v>969</v>
      </c>
    </row>
    <row r="32" spans="1:13" x14ac:dyDescent="0.25">
      <c r="A32" t="s">
        <v>968</v>
      </c>
      <c r="B32" t="s">
        <v>963</v>
      </c>
      <c r="C32" t="s">
        <v>3</v>
      </c>
      <c r="D32" t="s">
        <v>964</v>
      </c>
    </row>
    <row r="33" spans="1:4" x14ac:dyDescent="0.25">
      <c r="A33" t="s">
        <v>940</v>
      </c>
      <c r="B33" s="13">
        <f>B21</f>
        <v>1.5551584938124545E-2</v>
      </c>
      <c r="C33" s="13">
        <f>C21*H21</f>
        <v>1.22277221325022E-2</v>
      </c>
      <c r="D33" s="13">
        <f t="shared" ref="D33:D38" si="14">D21</f>
        <v>1.7651651948354539E-3</v>
      </c>
    </row>
    <row r="34" spans="1:4" x14ac:dyDescent="0.25">
      <c r="A34" t="s">
        <v>939</v>
      </c>
      <c r="B34" s="13">
        <f t="shared" ref="B34:B38" si="15">B22</f>
        <v>0.11102811417731014</v>
      </c>
      <c r="C34" s="13">
        <f>C21*I21+C22*I22</f>
        <v>3.5231415028278555E-2</v>
      </c>
      <c r="D34" s="13">
        <f t="shared" si="14"/>
        <v>8.0169320190201329E-2</v>
      </c>
    </row>
    <row r="35" spans="1:4" x14ac:dyDescent="0.25">
      <c r="A35" t="s">
        <v>941</v>
      </c>
      <c r="B35" s="13">
        <f t="shared" si="15"/>
        <v>0.22599430878168222</v>
      </c>
      <c r="C35" s="13">
        <f>C21*J21+C22*J22+C23*J23</f>
        <v>6.6526445291842776E-2</v>
      </c>
      <c r="D35" s="13">
        <f t="shared" si="14"/>
        <v>0.23929711918256782</v>
      </c>
    </row>
    <row r="36" spans="1:4" x14ac:dyDescent="0.25">
      <c r="A36" t="s">
        <v>942</v>
      </c>
      <c r="B36" s="13">
        <f t="shared" si="15"/>
        <v>0.26082930756843808</v>
      </c>
      <c r="C36" s="13">
        <f>C21*K21+C22*K22+C23*K23+C24*K24</f>
        <v>0.1047532372841561</v>
      </c>
      <c r="D36" s="13">
        <f t="shared" si="14"/>
        <v>0.28037090588956137</v>
      </c>
    </row>
    <row r="37" spans="1:4" x14ac:dyDescent="0.25">
      <c r="A37" t="s">
        <v>943</v>
      </c>
      <c r="B37" s="13">
        <f t="shared" si="15"/>
        <v>0.2267660975448349</v>
      </c>
      <c r="C37" s="13">
        <f>C21*L21+C22*L22+C23*L23+C24*L24+C25*L25</f>
        <v>9.1379886569480206E-2</v>
      </c>
      <c r="D37" s="13">
        <f t="shared" si="14"/>
        <v>0.24523939960788854</v>
      </c>
    </row>
    <row r="38" spans="1:4" x14ac:dyDescent="0.25">
      <c r="A38" t="s">
        <v>944</v>
      </c>
      <c r="B38" s="14">
        <f t="shared" si="15"/>
        <v>0.11710839785586659</v>
      </c>
      <c r="C38" s="14">
        <f>C21*M21+C22*M22+C23*M23+C24*M24+C25*M25+C26*M26</f>
        <v>6.8215371698855928E-2</v>
      </c>
      <c r="D38" s="14">
        <f t="shared" si="14"/>
        <v>0.12983918121109209</v>
      </c>
    </row>
    <row r="39" spans="1:4" x14ac:dyDescent="0.25">
      <c r="B39" s="15">
        <f>SUM(B33:B38)</f>
        <v>0.95727781086625641</v>
      </c>
      <c r="C39" s="15">
        <f>SUM(C33:C38)</f>
        <v>0.37833407800511576</v>
      </c>
      <c r="D39" s="15">
        <f>SUM(D33:D38)</f>
        <v>0.97668109127614655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5D371-0F19-426F-A476-BD564217490B}">
  <dimension ref="A1:L95"/>
  <sheetViews>
    <sheetView topLeftCell="A51" workbookViewId="0">
      <selection activeCell="B88" sqref="B88:B94"/>
    </sheetView>
  </sheetViews>
  <sheetFormatPr defaultRowHeight="15" x14ac:dyDescent="0.25"/>
  <cols>
    <col min="1" max="1" width="30.42578125" customWidth="1"/>
    <col min="2" max="2" width="26.42578125" customWidth="1"/>
    <col min="3" max="3" width="20.42578125" customWidth="1"/>
    <col min="4" max="4" width="21.140625" customWidth="1"/>
    <col min="5" max="5" width="19.85546875" customWidth="1"/>
    <col min="6" max="6" width="12.7109375" customWidth="1"/>
    <col min="7" max="7" width="12.5703125" customWidth="1"/>
    <col min="11" max="11" width="19.5703125" customWidth="1"/>
  </cols>
  <sheetData>
    <row r="1" spans="1:7" x14ac:dyDescent="0.25">
      <c r="A1" t="s">
        <v>0</v>
      </c>
    </row>
    <row r="3" spans="1:7" x14ac:dyDescent="0.25">
      <c r="A3" t="s">
        <v>920</v>
      </c>
    </row>
    <row r="4" spans="1:7" x14ac:dyDescent="0.25">
      <c r="A4" s="1" t="s">
        <v>1</v>
      </c>
      <c r="B4" s="1" t="s">
        <v>2</v>
      </c>
      <c r="C4" s="1" t="s">
        <v>4</v>
      </c>
      <c r="D4" s="1" t="s">
        <v>924</v>
      </c>
      <c r="E4" s="1" t="s">
        <v>953</v>
      </c>
      <c r="F4" s="1" t="s">
        <v>954</v>
      </c>
    </row>
    <row r="5" spans="1:7" x14ac:dyDescent="0.25">
      <c r="A5">
        <v>1</v>
      </c>
      <c r="B5" s="1" t="s">
        <v>921</v>
      </c>
      <c r="C5">
        <f>SUM('2026POD_LLostSummary'!C:C)</f>
        <v>137.27999999999994</v>
      </c>
      <c r="D5" s="3">
        <f>C5/0.02</f>
        <v>6863.9999999999973</v>
      </c>
      <c r="E5" s="8">
        <f>B41</f>
        <v>2.3068333333333335</v>
      </c>
      <c r="F5" s="3">
        <f>E5*D5</f>
        <v>15834.103999999996</v>
      </c>
    </row>
    <row r="6" spans="1:7" x14ac:dyDescent="0.25">
      <c r="A6">
        <v>2</v>
      </c>
      <c r="B6" s="1" t="s">
        <v>3</v>
      </c>
      <c r="C6">
        <f>SUM('2026POD_RaftSummary'!C:C)</f>
        <v>1383.2799999999991</v>
      </c>
      <c r="D6" s="3">
        <f>C6/0.02</f>
        <v>69163.999999999956</v>
      </c>
      <c r="E6" s="8">
        <f>B68</f>
        <v>2.3883664843943411</v>
      </c>
      <c r="F6" s="3">
        <f>E6*D6</f>
        <v>165188.9795266501</v>
      </c>
    </row>
    <row r="7" spans="1:7" x14ac:dyDescent="0.25">
      <c r="A7">
        <v>3</v>
      </c>
      <c r="B7" s="1" t="s">
        <v>922</v>
      </c>
      <c r="C7">
        <f>SUM('2026POD_BLostSummary'!C:C)</f>
        <v>51.589999999999996</v>
      </c>
      <c r="D7" s="3">
        <f>C7/0.02</f>
        <v>2579.4999999999995</v>
      </c>
      <c r="E7" s="8">
        <f>B95</f>
        <v>2.1981893044619425</v>
      </c>
      <c r="F7" s="3">
        <f>E7*D7</f>
        <v>5670.2293108595795</v>
      </c>
    </row>
    <row r="9" spans="1:7" x14ac:dyDescent="0.25">
      <c r="A9" t="s">
        <v>925</v>
      </c>
    </row>
    <row r="10" spans="1:7" x14ac:dyDescent="0.25">
      <c r="A10" s="1" t="s">
        <v>1</v>
      </c>
      <c r="B10" s="1" t="s">
        <v>2</v>
      </c>
      <c r="C10" s="1" t="s">
        <v>923</v>
      </c>
      <c r="D10" s="1" t="s">
        <v>926</v>
      </c>
      <c r="E10" s="1" t="s">
        <v>962</v>
      </c>
      <c r="F10" s="1" t="s">
        <v>953</v>
      </c>
      <c r="G10" s="1" t="s">
        <v>954</v>
      </c>
    </row>
    <row r="11" spans="1:7" x14ac:dyDescent="0.25">
      <c r="A11">
        <v>1</v>
      </c>
      <c r="B11" s="1" t="s">
        <v>921</v>
      </c>
      <c r="C11" s="3">
        <v>6771.0416530000002</v>
      </c>
      <c r="D11" s="3">
        <v>6662.2685549999997</v>
      </c>
      <c r="E11" s="3">
        <f>AVERAGE(C11:D11)</f>
        <v>6716.6551039999995</v>
      </c>
      <c r="F11" s="8">
        <f>B41</f>
        <v>2.3068333333333335</v>
      </c>
      <c r="G11" s="3">
        <f>F11*E11</f>
        <v>15494.203882410668</v>
      </c>
    </row>
    <row r="12" spans="1:7" x14ac:dyDescent="0.25">
      <c r="A12">
        <v>2</v>
      </c>
      <c r="B12" s="1" t="s">
        <v>3</v>
      </c>
      <c r="C12" s="3">
        <v>78814.456751000005</v>
      </c>
      <c r="D12" s="3">
        <f>3961.250031+71031.605516</f>
        <v>74992.855546999999</v>
      </c>
      <c r="E12" s="3">
        <f>AVERAGE(C12:D12)</f>
        <v>76903.656149000002</v>
      </c>
      <c r="F12" s="8">
        <f>B68</f>
        <v>2.3883664843943411</v>
      </c>
      <c r="G12" s="3">
        <f>F12*E12</f>
        <v>183674.1148736584</v>
      </c>
    </row>
    <row r="13" spans="1:7" x14ac:dyDescent="0.25">
      <c r="A13">
        <v>3</v>
      </c>
      <c r="B13" s="1" t="s">
        <v>922</v>
      </c>
      <c r="C13" s="3">
        <v>2678.8199370000002</v>
      </c>
      <c r="D13" s="3">
        <v>2475.762737</v>
      </c>
      <c r="E13" s="3">
        <f>AVERAGE(C13:D13)</f>
        <v>2577.2913370000001</v>
      </c>
      <c r="F13" s="8">
        <f>B95</f>
        <v>2.1981893044619425</v>
      </c>
      <c r="G13" s="3">
        <f>F13*E13</f>
        <v>5665.3742514758205</v>
      </c>
    </row>
    <row r="16" spans="1:7" x14ac:dyDescent="0.25">
      <c r="A16" t="s">
        <v>927</v>
      </c>
    </row>
    <row r="17" spans="1:8" x14ac:dyDescent="0.25">
      <c r="A17" t="s">
        <v>921</v>
      </c>
      <c r="B17" t="s">
        <v>928</v>
      </c>
      <c r="C17" t="s">
        <v>929</v>
      </c>
      <c r="D17" t="s">
        <v>934</v>
      </c>
      <c r="E17" t="s">
        <v>932</v>
      </c>
      <c r="F17" t="s">
        <v>930</v>
      </c>
      <c r="G17" t="s">
        <v>931</v>
      </c>
    </row>
    <row r="18" spans="1:8" x14ac:dyDescent="0.25">
      <c r="A18">
        <v>2020</v>
      </c>
      <c r="B18" s="4">
        <v>0.60768354224320398</v>
      </c>
      <c r="C18" s="4">
        <v>0.23945954745238501</v>
      </c>
      <c r="D18" s="4">
        <v>0.13361549731401601</v>
      </c>
      <c r="E18" s="4">
        <v>1.9241412990395598E-2</v>
      </c>
      <c r="F18" s="4">
        <v>0</v>
      </c>
      <c r="G18" s="4">
        <v>0</v>
      </c>
    </row>
    <row r="19" spans="1:8" x14ac:dyDescent="0.25">
      <c r="A19">
        <v>2021</v>
      </c>
      <c r="B19" s="4">
        <v>0.66585300000000003</v>
      </c>
      <c r="C19" s="4">
        <v>0.27946199999999999</v>
      </c>
      <c r="D19" s="4">
        <v>3.6874999999999998E-2</v>
      </c>
      <c r="E19" s="4">
        <v>1.7811E-2</v>
      </c>
      <c r="F19" s="4">
        <v>0</v>
      </c>
      <c r="G19" s="4">
        <v>0</v>
      </c>
    </row>
    <row r="20" spans="1:8" x14ac:dyDescent="0.25">
      <c r="A20">
        <v>2022</v>
      </c>
      <c r="B20" s="4">
        <v>0.77396299999999996</v>
      </c>
      <c r="C20" s="4">
        <v>0.20885300000000001</v>
      </c>
      <c r="D20" s="4">
        <v>0</v>
      </c>
      <c r="E20" s="4">
        <v>1.7184999999999999E-2</v>
      </c>
      <c r="F20" s="4">
        <v>0</v>
      </c>
      <c r="G20" s="4">
        <v>0</v>
      </c>
    </row>
    <row r="21" spans="1:8" x14ac:dyDescent="0.25">
      <c r="A21">
        <v>2023</v>
      </c>
      <c r="B21" s="4">
        <v>0.66203599999999996</v>
      </c>
      <c r="C21" s="4">
        <v>0.249919</v>
      </c>
      <c r="D21" s="4">
        <v>5.1246E-2</v>
      </c>
      <c r="E21" s="4">
        <v>1.6528999999999999E-2</v>
      </c>
      <c r="F21" s="4">
        <v>2.0271000000000001E-2</v>
      </c>
      <c r="G21" s="4">
        <v>0</v>
      </c>
    </row>
    <row r="22" spans="1:8" x14ac:dyDescent="0.25">
      <c r="A22">
        <v>2024</v>
      </c>
      <c r="B22" s="6">
        <v>0.73281200000000002</v>
      </c>
      <c r="C22" s="6">
        <v>0.13961299999999999</v>
      </c>
      <c r="D22" s="6">
        <v>7.6230999999999993E-2</v>
      </c>
      <c r="E22" s="6">
        <v>3.4772999999999998E-2</v>
      </c>
      <c r="F22" s="6">
        <v>4.4879999999999998E-3</v>
      </c>
      <c r="G22" s="6">
        <v>1.2082000000000001E-2</v>
      </c>
    </row>
    <row r="23" spans="1:8" x14ac:dyDescent="0.25">
      <c r="A23" t="s">
        <v>938</v>
      </c>
      <c r="B23" s="8">
        <f t="shared" ref="B23:G23" si="0">AVERAGE(B18:B22)</f>
        <v>0.68846950844864085</v>
      </c>
      <c r="C23" s="8">
        <f t="shared" si="0"/>
        <v>0.22346130949047699</v>
      </c>
      <c r="D23" s="8">
        <f t="shared" si="0"/>
        <v>5.95934994628032E-2</v>
      </c>
      <c r="E23" s="8">
        <f t="shared" si="0"/>
        <v>2.1107882598079119E-2</v>
      </c>
      <c r="F23" s="8">
        <f t="shared" si="0"/>
        <v>4.9518000000000001E-3</v>
      </c>
      <c r="G23" s="8">
        <f t="shared" si="0"/>
        <v>2.4164E-3</v>
      </c>
      <c r="H23" s="4"/>
    </row>
    <row r="24" spans="1:8" x14ac:dyDescent="0.25">
      <c r="A24" t="s">
        <v>961</v>
      </c>
      <c r="B24" t="s">
        <v>952</v>
      </c>
      <c r="C24" t="s">
        <v>946</v>
      </c>
      <c r="D24" t="s">
        <v>948</v>
      </c>
      <c r="E24" t="s">
        <v>959</v>
      </c>
    </row>
    <row r="25" spans="1:8" x14ac:dyDescent="0.25">
      <c r="A25" t="s">
        <v>940</v>
      </c>
      <c r="B25" s="8">
        <v>0.35</v>
      </c>
      <c r="C25">
        <v>0.52</v>
      </c>
      <c r="D25" s="8">
        <v>0.27</v>
      </c>
      <c r="E25">
        <v>0.02</v>
      </c>
    </row>
    <row r="26" spans="1:8" x14ac:dyDescent="0.25">
      <c r="A26" t="s">
        <v>939</v>
      </c>
      <c r="B26" s="8">
        <v>2.76</v>
      </c>
      <c r="C26">
        <v>2.66</v>
      </c>
      <c r="D26" s="8">
        <v>1.35</v>
      </c>
      <c r="E26">
        <v>-0.02</v>
      </c>
    </row>
    <row r="27" spans="1:8" x14ac:dyDescent="0.25">
      <c r="A27" t="s">
        <v>941</v>
      </c>
      <c r="B27" s="8">
        <v>5.73</v>
      </c>
      <c r="C27">
        <v>5.3</v>
      </c>
      <c r="D27" s="8">
        <v>4.6500000000000004</v>
      </c>
      <c r="E27">
        <v>0.4</v>
      </c>
    </row>
    <row r="28" spans="1:8" x14ac:dyDescent="0.25">
      <c r="A28" t="s">
        <v>942</v>
      </c>
      <c r="B28" s="8">
        <v>5.73</v>
      </c>
      <c r="C28">
        <v>7.05</v>
      </c>
      <c r="D28" s="8">
        <v>7.81</v>
      </c>
      <c r="E28">
        <v>3.61</v>
      </c>
    </row>
    <row r="29" spans="1:8" x14ac:dyDescent="0.25">
      <c r="A29" t="s">
        <v>943</v>
      </c>
      <c r="B29" s="8">
        <v>5.47</v>
      </c>
      <c r="C29">
        <v>4.8499999999999996</v>
      </c>
      <c r="D29" s="8">
        <v>4.82</v>
      </c>
      <c r="E29">
        <v>6.03</v>
      </c>
    </row>
    <row r="30" spans="1:8" x14ac:dyDescent="0.25">
      <c r="A30" t="s">
        <v>944</v>
      </c>
      <c r="B30" s="8">
        <v>2.87</v>
      </c>
      <c r="C30">
        <v>3.19</v>
      </c>
      <c r="D30" s="8">
        <v>0.79</v>
      </c>
      <c r="E30">
        <v>3.66</v>
      </c>
    </row>
    <row r="31" spans="1:8" x14ac:dyDescent="0.25">
      <c r="A31" t="s">
        <v>945</v>
      </c>
      <c r="B31" s="8">
        <v>1.1599999999999999</v>
      </c>
      <c r="C31">
        <v>0.82</v>
      </c>
      <c r="D31" s="8">
        <v>-0.1</v>
      </c>
      <c r="E31" s="8">
        <v>0.66</v>
      </c>
    </row>
    <row r="32" spans="1:8" x14ac:dyDescent="0.25">
      <c r="A32" t="s">
        <v>947</v>
      </c>
      <c r="B32" s="8">
        <v>713.57</v>
      </c>
      <c r="C32">
        <v>729.97</v>
      </c>
      <c r="D32">
        <v>576.44000000000005</v>
      </c>
      <c r="E32">
        <v>422.2</v>
      </c>
    </row>
    <row r="33" spans="1:12" x14ac:dyDescent="0.25">
      <c r="A33" t="s">
        <v>949</v>
      </c>
      <c r="B33" s="8">
        <v>0.7</v>
      </c>
      <c r="C33" s="8">
        <v>0.22</v>
      </c>
      <c r="D33">
        <v>0.06</v>
      </c>
      <c r="E33">
        <v>0.02</v>
      </c>
    </row>
    <row r="34" spans="1:12" x14ac:dyDescent="0.25">
      <c r="A34" t="s">
        <v>950</v>
      </c>
      <c r="B34" s="10">
        <f>(B$33*B25+C$33*C25+D$33*D25+E$33*E25)/25.4/12</f>
        <v>1.2335958005249344E-3</v>
      </c>
    </row>
    <row r="35" spans="1:12" x14ac:dyDescent="0.25">
      <c r="A35" t="s">
        <v>939</v>
      </c>
      <c r="B35" s="10">
        <f t="shared" ref="B35:B40" si="1">(B$33*B26+C$33*C26+D$33*D26+E$33*E26)/25.4/12</f>
        <v>8.5229658792650917E-3</v>
      </c>
    </row>
    <row r="36" spans="1:12" x14ac:dyDescent="0.25">
      <c r="A36" t="s">
        <v>941</v>
      </c>
      <c r="B36" s="10">
        <f t="shared" si="1"/>
        <v>1.7926509186351705E-2</v>
      </c>
    </row>
    <row r="37" spans="1:12" x14ac:dyDescent="0.25">
      <c r="A37" t="s">
        <v>942</v>
      </c>
      <c r="B37" s="10">
        <f t="shared" si="1"/>
        <v>2.0022309711286091E-2</v>
      </c>
    </row>
    <row r="38" spans="1:12" x14ac:dyDescent="0.25">
      <c r="A38" t="s">
        <v>943</v>
      </c>
      <c r="B38" s="10">
        <f t="shared" si="1"/>
        <v>1.740748031496063E-2</v>
      </c>
    </row>
    <row r="39" spans="1:12" x14ac:dyDescent="0.25">
      <c r="A39" t="s">
        <v>944</v>
      </c>
      <c r="B39" s="10">
        <f>(B$33*B30+C$33*C30+D$33*D30+E$33*E30)/25.4/12</f>
        <v>9.2893700787401567E-3</v>
      </c>
    </row>
    <row r="40" spans="1:12" x14ac:dyDescent="0.25">
      <c r="A40" t="s">
        <v>945</v>
      </c>
      <c r="B40" s="10">
        <f t="shared" si="1"/>
        <v>3.2795275590551177E-3</v>
      </c>
    </row>
    <row r="41" spans="1:12" x14ac:dyDescent="0.25">
      <c r="A41" t="s">
        <v>951</v>
      </c>
      <c r="B41" s="10">
        <f>(B$33*B32+C$33*C32+D$33*D32+E$33*E32)/25.4/12</f>
        <v>2.3068333333333335</v>
      </c>
    </row>
    <row r="44" spans="1:12" x14ac:dyDescent="0.25">
      <c r="A44" t="s">
        <v>3</v>
      </c>
      <c r="B44" t="s">
        <v>928</v>
      </c>
      <c r="C44" t="s">
        <v>932</v>
      </c>
      <c r="D44" t="s">
        <v>934</v>
      </c>
      <c r="E44" t="s">
        <v>935</v>
      </c>
      <c r="F44" t="s">
        <v>936</v>
      </c>
      <c r="G44" t="s">
        <v>929</v>
      </c>
      <c r="H44" t="s">
        <v>931</v>
      </c>
      <c r="I44" t="s">
        <v>933</v>
      </c>
      <c r="J44" t="s">
        <v>937</v>
      </c>
      <c r="K44" t="s">
        <v>956</v>
      </c>
      <c r="L44" t="s">
        <v>930</v>
      </c>
    </row>
    <row r="45" spans="1:12" x14ac:dyDescent="0.25">
      <c r="A45">
        <v>2020</v>
      </c>
      <c r="B45" s="4">
        <v>0.43416166303571302</v>
      </c>
      <c r="C45" s="4">
        <f>0.0982984702763657+0.5*0.0191643493508564</f>
        <v>0.10788064495179389</v>
      </c>
      <c r="D45" s="4">
        <v>8.4636638976956696E-2</v>
      </c>
      <c r="E45" s="4">
        <v>7.7982843007019798E-2</v>
      </c>
      <c r="F45" s="4">
        <v>7.3566658991480502E-2</v>
      </c>
      <c r="G45" s="4">
        <v>6.8105468865312296E-2</v>
      </c>
      <c r="H45" s="4">
        <v>6.7284814349055699E-2</v>
      </c>
      <c r="I45" s="4">
        <v>4.7810505558605901E-2</v>
      </c>
      <c r="J45" s="4">
        <f>0.0289885875886336+0.5*0.0191643493508564</f>
        <v>3.8570762264061802E-2</v>
      </c>
      <c r="K45" s="5">
        <v>0</v>
      </c>
      <c r="L45" s="5">
        <v>0</v>
      </c>
    </row>
    <row r="46" spans="1:12" x14ac:dyDescent="0.25">
      <c r="A46">
        <v>2021</v>
      </c>
      <c r="B46" s="4">
        <v>0.44079499999999999</v>
      </c>
      <c r="C46" s="4">
        <v>8.0352000000000007E-2</v>
      </c>
      <c r="D46" s="4">
        <v>8.3135000000000001E-2</v>
      </c>
      <c r="E46" s="4">
        <v>6.9647000000000001E-2</v>
      </c>
      <c r="F46" s="4">
        <v>8.3238000000000006E-2</v>
      </c>
      <c r="G46" s="4">
        <v>6.3311000000000006E-2</v>
      </c>
      <c r="H46" s="4">
        <v>7.1657999999999999E-2</v>
      </c>
      <c r="I46" s="4">
        <v>5.1062000000000003E-2</v>
      </c>
      <c r="J46" s="4">
        <v>2.7161999999999999E-2</v>
      </c>
      <c r="K46" s="4">
        <v>2.964E-2</v>
      </c>
      <c r="L46" s="5">
        <v>0</v>
      </c>
    </row>
    <row r="47" spans="1:12" x14ac:dyDescent="0.25">
      <c r="A47">
        <v>2022</v>
      </c>
      <c r="B47" s="4">
        <v>0.409188</v>
      </c>
      <c r="C47" s="4">
        <v>8.7905999999999998E-2</v>
      </c>
      <c r="D47" s="4">
        <v>8.4150000000000003E-2</v>
      </c>
      <c r="E47" s="4">
        <v>8.8098999999999997E-2</v>
      </c>
      <c r="F47" s="4">
        <v>7.3005E-2</v>
      </c>
      <c r="G47" s="4">
        <v>4.8223000000000002E-2</v>
      </c>
      <c r="H47" s="4">
        <v>8.6199999999999999E-2</v>
      </c>
      <c r="I47" s="4">
        <v>4.5775000000000003E-2</v>
      </c>
      <c r="J47" s="4">
        <v>4.5303999999999997E-2</v>
      </c>
      <c r="K47" s="4">
        <v>3.2149999999999998E-2</v>
      </c>
      <c r="L47" s="5">
        <v>0</v>
      </c>
    </row>
    <row r="48" spans="1:12" x14ac:dyDescent="0.25">
      <c r="A48">
        <v>2023</v>
      </c>
      <c r="B48" s="4">
        <v>0.41337600000000002</v>
      </c>
      <c r="C48" s="4">
        <v>0.103921</v>
      </c>
      <c r="D48" s="4">
        <v>8.2288E-2</v>
      </c>
      <c r="E48" s="4">
        <v>6.5283999999999995E-2</v>
      </c>
      <c r="F48" s="4">
        <v>7.7836000000000002E-2</v>
      </c>
      <c r="G48" s="4">
        <v>4.8548000000000001E-2</v>
      </c>
      <c r="H48" s="4">
        <v>8.2284999999999997E-2</v>
      </c>
      <c r="I48" s="4">
        <v>4.3074000000000001E-2</v>
      </c>
      <c r="J48" s="4">
        <v>3.2682999999999997E-2</v>
      </c>
      <c r="K48" s="4">
        <v>5.0706000000000001E-2</v>
      </c>
      <c r="L48" s="5">
        <v>0</v>
      </c>
    </row>
    <row r="49" spans="1:12" x14ac:dyDescent="0.25">
      <c r="A49">
        <v>2024</v>
      </c>
      <c r="B49" s="6">
        <v>0.37741599999999997</v>
      </c>
      <c r="C49" s="6">
        <v>0.117234</v>
      </c>
      <c r="D49" s="6">
        <v>0.13175000000000001</v>
      </c>
      <c r="E49" s="6">
        <v>5.5722000000000001E-2</v>
      </c>
      <c r="F49" s="6">
        <v>7.6645000000000005E-2</v>
      </c>
      <c r="G49" s="6">
        <v>2.9843000000000001E-2</v>
      </c>
      <c r="H49" s="6">
        <v>8.0510999999999999E-2</v>
      </c>
      <c r="I49" s="6">
        <v>5.4038999999999997E-2</v>
      </c>
      <c r="J49" s="6">
        <v>1.3795999999999999E-2</v>
      </c>
      <c r="K49" s="6">
        <v>4.2806999999999998E-2</v>
      </c>
      <c r="L49" s="6">
        <v>2.0237000000000002E-2</v>
      </c>
    </row>
    <row r="50" spans="1:12" x14ac:dyDescent="0.25">
      <c r="A50" t="s">
        <v>938</v>
      </c>
      <c r="B50" s="8">
        <f t="shared" ref="B50" si="2">AVERAGE(B45:B49)</f>
        <v>0.41498733260714255</v>
      </c>
      <c r="C50" s="8">
        <f t="shared" ref="C50" si="3">AVERAGE(C45:C49)</f>
        <v>9.9458728990358777E-2</v>
      </c>
      <c r="D50" s="8">
        <f t="shared" ref="D50" si="4">AVERAGE(D45:D49)</f>
        <v>9.3191927795391344E-2</v>
      </c>
      <c r="E50" s="8">
        <f t="shared" ref="E50" si="5">AVERAGE(E45:E49)</f>
        <v>7.1346968601403965E-2</v>
      </c>
      <c r="F50" s="8">
        <f t="shared" ref="F50" si="6">AVERAGE(F45:F49)</f>
        <v>7.6858131798296106E-2</v>
      </c>
      <c r="G50" s="8">
        <f t="shared" ref="G50" si="7">AVERAGE(G45:G49)</f>
        <v>5.1606093773062453E-2</v>
      </c>
      <c r="H50" s="8">
        <f t="shared" ref="H50" si="8">AVERAGE(H45:H49)</f>
        <v>7.7587762869811144E-2</v>
      </c>
      <c r="I50" s="8">
        <f t="shared" ref="I50" si="9">AVERAGE(I45:I49)</f>
        <v>4.8352101111721182E-2</v>
      </c>
      <c r="J50" s="8">
        <f t="shared" ref="J50" si="10">AVERAGE(J45:J49)</f>
        <v>3.1503152452812364E-2</v>
      </c>
      <c r="K50" s="8">
        <f t="shared" ref="K50" si="11">AVERAGE(K45:K49)</f>
        <v>3.1060600000000001E-2</v>
      </c>
      <c r="L50" s="8">
        <f t="shared" ref="L50" si="12">AVERAGE(L45:L49)</f>
        <v>4.0474000000000005E-3</v>
      </c>
    </row>
    <row r="51" spans="1:12" x14ac:dyDescent="0.25">
      <c r="A51" t="s">
        <v>958</v>
      </c>
      <c r="B51" t="s">
        <v>952</v>
      </c>
      <c r="C51" t="s">
        <v>946</v>
      </c>
      <c r="D51" t="s">
        <v>948</v>
      </c>
      <c r="E51" t="s">
        <v>957</v>
      </c>
      <c r="F51" t="s">
        <v>959</v>
      </c>
      <c r="G51" t="s">
        <v>936</v>
      </c>
      <c r="H51" t="s">
        <v>960</v>
      </c>
    </row>
    <row r="52" spans="1:12" x14ac:dyDescent="0.25">
      <c r="A52" t="s">
        <v>940</v>
      </c>
      <c r="B52" s="8">
        <v>1.96</v>
      </c>
      <c r="C52">
        <v>1.59</v>
      </c>
      <c r="D52">
        <v>0.89</v>
      </c>
      <c r="E52">
        <v>1.71</v>
      </c>
      <c r="F52">
        <v>-0.03</v>
      </c>
      <c r="G52">
        <v>-0.02</v>
      </c>
      <c r="H52">
        <v>0.1</v>
      </c>
    </row>
    <row r="53" spans="1:12" x14ac:dyDescent="0.25">
      <c r="A53" t="s">
        <v>939</v>
      </c>
      <c r="B53" s="8">
        <v>4.2699999999999996</v>
      </c>
      <c r="C53">
        <v>3.78</v>
      </c>
      <c r="D53">
        <v>2.61</v>
      </c>
      <c r="E53">
        <v>3.82</v>
      </c>
      <c r="F53">
        <v>0.09</v>
      </c>
      <c r="G53">
        <v>0.27</v>
      </c>
      <c r="H53">
        <v>0.39</v>
      </c>
    </row>
    <row r="54" spans="1:12" x14ac:dyDescent="0.25">
      <c r="A54" t="s">
        <v>941</v>
      </c>
      <c r="B54" s="8">
        <v>5.32</v>
      </c>
      <c r="C54">
        <v>6.59</v>
      </c>
      <c r="D54">
        <v>6.9</v>
      </c>
      <c r="E54">
        <v>7.22</v>
      </c>
      <c r="F54">
        <v>1.68</v>
      </c>
      <c r="G54">
        <v>3.29</v>
      </c>
      <c r="H54">
        <v>3.65</v>
      </c>
    </row>
    <row r="55" spans="1:12" x14ac:dyDescent="0.25">
      <c r="A55" t="s">
        <v>942</v>
      </c>
      <c r="B55" s="8">
        <v>7.42</v>
      </c>
      <c r="C55">
        <v>7.03</v>
      </c>
      <c r="D55">
        <v>7.95</v>
      </c>
      <c r="E55">
        <v>5.81</v>
      </c>
      <c r="F55">
        <v>6.59</v>
      </c>
      <c r="G55">
        <v>8.36</v>
      </c>
      <c r="H55">
        <v>7.17</v>
      </c>
    </row>
    <row r="56" spans="1:12" x14ac:dyDescent="0.25">
      <c r="A56" t="s">
        <v>943</v>
      </c>
      <c r="B56" s="8">
        <v>5.0999999999999996</v>
      </c>
      <c r="C56">
        <v>5.94</v>
      </c>
      <c r="D56">
        <v>1.43</v>
      </c>
      <c r="E56">
        <v>0.56000000000000005</v>
      </c>
      <c r="F56">
        <v>7.17</v>
      </c>
      <c r="G56">
        <v>7.01</v>
      </c>
      <c r="H56">
        <v>5.8</v>
      </c>
    </row>
    <row r="57" spans="1:12" x14ac:dyDescent="0.25">
      <c r="A57" t="s">
        <v>944</v>
      </c>
      <c r="B57" s="8">
        <v>4</v>
      </c>
      <c r="C57">
        <v>3.76</v>
      </c>
      <c r="D57">
        <v>-0.1</v>
      </c>
      <c r="E57">
        <v>-0.08</v>
      </c>
      <c r="F57">
        <v>3.74</v>
      </c>
      <c r="G57">
        <v>3.44</v>
      </c>
      <c r="H57">
        <v>1.33</v>
      </c>
    </row>
    <row r="58" spans="1:12" x14ac:dyDescent="0.25">
      <c r="A58" t="s">
        <v>945</v>
      </c>
      <c r="B58" s="8">
        <v>0.96</v>
      </c>
      <c r="C58">
        <v>0.56000000000000005</v>
      </c>
      <c r="D58">
        <v>-0.22</v>
      </c>
      <c r="E58">
        <v>-0.01</v>
      </c>
      <c r="F58">
        <v>0.16</v>
      </c>
      <c r="G58">
        <v>0.05</v>
      </c>
      <c r="H58">
        <v>-0.1</v>
      </c>
    </row>
    <row r="59" spans="1:12" x14ac:dyDescent="0.25">
      <c r="A59" t="s">
        <v>947</v>
      </c>
      <c r="B59">
        <v>880.42</v>
      </c>
      <c r="C59">
        <v>871.04</v>
      </c>
      <c r="D59">
        <v>572.92999999999995</v>
      </c>
      <c r="E59">
        <v>593.29999999999995</v>
      </c>
      <c r="F59">
        <v>583.99</v>
      </c>
      <c r="G59">
        <v>677.42</v>
      </c>
      <c r="H59">
        <v>555.55999999999995</v>
      </c>
    </row>
    <row r="60" spans="1:12" x14ac:dyDescent="0.25">
      <c r="A60" t="s">
        <v>949</v>
      </c>
      <c r="B60" s="8">
        <f>B50</f>
        <v>0.41498733260714255</v>
      </c>
      <c r="C60" s="8">
        <f>G50+0.5*K50</f>
        <v>6.713639377306245E-2</v>
      </c>
      <c r="D60" s="8">
        <f>D50+H50+J50+0.5*K50</f>
        <v>0.21781314311801486</v>
      </c>
      <c r="E60" s="8">
        <f>E50</f>
        <v>7.1346968601403965E-2</v>
      </c>
      <c r="F60" s="8">
        <f>C50</f>
        <v>9.9458728990358777E-2</v>
      </c>
      <c r="G60" s="8">
        <f>F50</f>
        <v>7.6858131798296106E-2</v>
      </c>
      <c r="H60" s="8">
        <f>I50</f>
        <v>4.8352101111721182E-2</v>
      </c>
    </row>
    <row r="61" spans="1:12" x14ac:dyDescent="0.25">
      <c r="A61" t="s">
        <v>950</v>
      </c>
      <c r="B61" s="10">
        <f>(B$60*B52+C$60*C52+D$60*D52+E$60*E52+F$60*F52+G$60*G52+H$60*H52)/25.4/12</f>
        <v>4.0560805029465161E-3</v>
      </c>
    </row>
    <row r="62" spans="1:12" x14ac:dyDescent="0.25">
      <c r="A62" t="s">
        <v>939</v>
      </c>
      <c r="B62" s="10">
        <f t="shared" ref="B62:B66" si="13">(B$60*B53+C$60*C53+D$60*D53+E$60*E53+F$60*F53+G$60*G53+H$60*H53)/25.4/12</f>
        <v>9.5648605738789371E-3</v>
      </c>
    </row>
    <row r="63" spans="1:12" x14ac:dyDescent="0.25">
      <c r="A63" t="s">
        <v>941</v>
      </c>
      <c r="B63" s="10">
        <f t="shared" si="13"/>
        <v>1.7272428912824472E-2</v>
      </c>
    </row>
    <row r="64" spans="1:12" x14ac:dyDescent="0.25">
      <c r="A64" t="s">
        <v>942</v>
      </c>
      <c r="B64" s="10">
        <f>(B$60*B55+C$60*C55+D$60*D55+E$60*E55+F$60*F55+G$60*G55+H$60*H55)/25.4/12</f>
        <v>2.4087817593120939E-2</v>
      </c>
    </row>
    <row r="65" spans="1:8" x14ac:dyDescent="0.25">
      <c r="A65" t="s">
        <v>943</v>
      </c>
      <c r="B65" s="10">
        <f t="shared" si="13"/>
        <v>1.4432380083985818E-2</v>
      </c>
    </row>
    <row r="66" spans="1:8" x14ac:dyDescent="0.25">
      <c r="A66" t="s">
        <v>944</v>
      </c>
      <c r="B66" s="10">
        <f t="shared" si="13"/>
        <v>8.4828379708137818E-3</v>
      </c>
    </row>
    <row r="67" spans="1:8" x14ac:dyDescent="0.25">
      <c r="A67" t="s">
        <v>945</v>
      </c>
      <c r="B67" s="10">
        <f>(B$60*B58+C$60*C58+D$60*D58+E$60*E58+F$60*F58+G$60*G58+H$60*H58)/25.4/12</f>
        <v>1.3197931488221609E-3</v>
      </c>
    </row>
    <row r="68" spans="1:8" x14ac:dyDescent="0.25">
      <c r="A68" t="s">
        <v>951</v>
      </c>
      <c r="B68" s="10">
        <f>(B$60*B59+C$60*C59+D$60*D59+E$60*E59+F$60*F59+G$60*G59+H$60*H59)/25.4/12</f>
        <v>2.3883664843943411</v>
      </c>
    </row>
    <row r="69" spans="1:8" x14ac:dyDescent="0.25">
      <c r="B69" s="9"/>
    </row>
    <row r="71" spans="1:8" x14ac:dyDescent="0.25">
      <c r="A71" t="s">
        <v>922</v>
      </c>
      <c r="B71" t="s">
        <v>928</v>
      </c>
      <c r="C71" t="s">
        <v>929</v>
      </c>
      <c r="D71" t="s">
        <v>930</v>
      </c>
      <c r="E71" t="s">
        <v>931</v>
      </c>
      <c r="F71" t="s">
        <v>932</v>
      </c>
      <c r="G71" t="s">
        <v>933</v>
      </c>
      <c r="H71" t="s">
        <v>937</v>
      </c>
    </row>
    <row r="72" spans="1:8" x14ac:dyDescent="0.25">
      <c r="A72">
        <v>2020</v>
      </c>
      <c r="B72" s="4">
        <v>0.88174399999999997</v>
      </c>
      <c r="C72" s="4">
        <v>0.103794</v>
      </c>
      <c r="D72" s="5">
        <v>0</v>
      </c>
      <c r="E72" s="4">
        <v>1.4461999999999999E-2</v>
      </c>
      <c r="F72" s="5">
        <v>0</v>
      </c>
      <c r="G72" s="5">
        <v>0</v>
      </c>
      <c r="H72" s="5">
        <v>0</v>
      </c>
    </row>
    <row r="73" spans="1:8" x14ac:dyDescent="0.25">
      <c r="A73">
        <v>2021</v>
      </c>
      <c r="B73" s="4">
        <v>0.81304200000000004</v>
      </c>
      <c r="C73" s="4">
        <v>0.16384099999999999</v>
      </c>
      <c r="D73" s="5">
        <v>0</v>
      </c>
      <c r="E73" s="4">
        <v>2.3116999999999999E-2</v>
      </c>
      <c r="F73" s="5">
        <v>0</v>
      </c>
      <c r="G73" s="5">
        <v>0</v>
      </c>
      <c r="H73" s="5">
        <v>0</v>
      </c>
    </row>
    <row r="74" spans="1:8" x14ac:dyDescent="0.25">
      <c r="A74">
        <v>2022</v>
      </c>
      <c r="B74" s="4">
        <v>0.73784700000000003</v>
      </c>
      <c r="C74" s="4">
        <v>0.186441</v>
      </c>
      <c r="D74" s="4">
        <v>1.6855999999999999E-2</v>
      </c>
      <c r="E74" s="4">
        <v>9.7780000000000002E-3</v>
      </c>
      <c r="F74" s="5">
        <v>0</v>
      </c>
      <c r="G74" s="5">
        <v>0</v>
      </c>
      <c r="H74" s="4">
        <v>4.9077999999999997E-2</v>
      </c>
    </row>
    <row r="75" spans="1:8" x14ac:dyDescent="0.25">
      <c r="A75">
        <v>2023</v>
      </c>
      <c r="B75" s="4">
        <v>0.80464500000000005</v>
      </c>
      <c r="C75" s="4">
        <v>0.195355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</row>
    <row r="76" spans="1:8" x14ac:dyDescent="0.25">
      <c r="A76">
        <v>2024</v>
      </c>
      <c r="B76" s="6">
        <v>0.63268571773621396</v>
      </c>
      <c r="C76" s="6">
        <v>0.218226831514273</v>
      </c>
      <c r="D76" s="6">
        <v>5.8753377715381298E-2</v>
      </c>
      <c r="E76" s="6">
        <v>4.35215796386033E-2</v>
      </c>
      <c r="F76" s="6">
        <v>2.5632897060821499E-2</v>
      </c>
      <c r="G76" s="6">
        <v>2.1179596334707101E-2</v>
      </c>
      <c r="H76" s="7">
        <v>0</v>
      </c>
    </row>
    <row r="77" spans="1:8" x14ac:dyDescent="0.25">
      <c r="A77" t="s">
        <v>938</v>
      </c>
      <c r="B77" s="8">
        <f t="shared" ref="B77:H77" si="14">AVERAGE(B72:B76)</f>
        <v>0.77399274354724279</v>
      </c>
      <c r="C77" s="8">
        <f t="shared" si="14"/>
        <v>0.17353156630285457</v>
      </c>
      <c r="D77" s="8">
        <f t="shared" si="14"/>
        <v>1.5121875543076261E-2</v>
      </c>
      <c r="E77" s="8">
        <f t="shared" si="14"/>
        <v>1.8175715927720659E-2</v>
      </c>
      <c r="F77" s="8">
        <f t="shared" si="14"/>
        <v>5.1265794121643001E-3</v>
      </c>
      <c r="G77" s="8">
        <f t="shared" si="14"/>
        <v>4.2359192669414198E-3</v>
      </c>
      <c r="H77" s="8">
        <f t="shared" si="14"/>
        <v>9.815599999999999E-3</v>
      </c>
    </row>
    <row r="78" spans="1:8" x14ac:dyDescent="0.25">
      <c r="A78" t="s">
        <v>955</v>
      </c>
      <c r="B78" t="s">
        <v>952</v>
      </c>
      <c r="C78" t="s">
        <v>946</v>
      </c>
      <c r="D78" t="s">
        <v>948</v>
      </c>
    </row>
    <row r="79" spans="1:8" x14ac:dyDescent="0.25">
      <c r="A79" t="s">
        <v>940</v>
      </c>
      <c r="B79" s="8">
        <v>0.02</v>
      </c>
      <c r="C79">
        <v>0.13</v>
      </c>
      <c r="D79">
        <v>0.04</v>
      </c>
    </row>
    <row r="80" spans="1:8" x14ac:dyDescent="0.25">
      <c r="A80" t="s">
        <v>939</v>
      </c>
      <c r="B80" s="8">
        <v>1.82</v>
      </c>
      <c r="C80">
        <v>1.79</v>
      </c>
      <c r="D80">
        <v>0.8</v>
      </c>
    </row>
    <row r="81" spans="1:4" x14ac:dyDescent="0.25">
      <c r="A81" t="s">
        <v>941</v>
      </c>
      <c r="B81" s="8">
        <v>5.63</v>
      </c>
      <c r="C81">
        <v>4.9800000000000004</v>
      </c>
      <c r="D81">
        <v>3.79</v>
      </c>
    </row>
    <row r="82" spans="1:4" x14ac:dyDescent="0.25">
      <c r="A82" t="s">
        <v>942</v>
      </c>
      <c r="B82" s="8">
        <v>5.77</v>
      </c>
      <c r="C82">
        <v>7.26</v>
      </c>
      <c r="D82">
        <v>7.6</v>
      </c>
    </row>
    <row r="83" spans="1:4" x14ac:dyDescent="0.25">
      <c r="A83" t="s">
        <v>943</v>
      </c>
      <c r="B83" s="8">
        <v>5.29</v>
      </c>
      <c r="C83">
        <v>5.33</v>
      </c>
      <c r="D83">
        <v>6.42</v>
      </c>
    </row>
    <row r="84" spans="1:4" x14ac:dyDescent="0.25">
      <c r="A84" t="s">
        <v>944</v>
      </c>
      <c r="B84" s="8">
        <v>3.03</v>
      </c>
      <c r="C84">
        <v>2.58</v>
      </c>
      <c r="D84">
        <v>2.72</v>
      </c>
    </row>
    <row r="85" spans="1:4" x14ac:dyDescent="0.25">
      <c r="A85" t="s">
        <v>945</v>
      </c>
      <c r="B85" s="8">
        <v>0.55000000000000004</v>
      </c>
      <c r="C85">
        <v>0.34</v>
      </c>
      <c r="D85">
        <v>0.48</v>
      </c>
    </row>
    <row r="86" spans="1:4" x14ac:dyDescent="0.25">
      <c r="A86" t="s">
        <v>947</v>
      </c>
      <c r="B86">
        <v>669.85</v>
      </c>
      <c r="C86">
        <v>674.92</v>
      </c>
      <c r="D86">
        <v>658.12</v>
      </c>
    </row>
    <row r="87" spans="1:4" x14ac:dyDescent="0.25">
      <c r="A87" t="s">
        <v>949</v>
      </c>
      <c r="B87" s="8">
        <v>0.77</v>
      </c>
      <c r="C87" s="8">
        <v>0.17</v>
      </c>
      <c r="D87">
        <v>0.06</v>
      </c>
    </row>
    <row r="88" spans="1:4" x14ac:dyDescent="0.25">
      <c r="A88" t="s">
        <v>950</v>
      </c>
      <c r="B88" s="10">
        <f>(B$87*B79+C$87*C79+D$87*D79)/25.4/12</f>
        <v>1.3090551181102364E-4</v>
      </c>
    </row>
    <row r="89" spans="1:4" x14ac:dyDescent="0.25">
      <c r="A89" t="s">
        <v>939</v>
      </c>
      <c r="B89" s="10">
        <f t="shared" ref="B89:B95" si="15">(B$87*B80+C$87*C80+D$87*D80)/25.4/12</f>
        <v>5.7536089238845144E-3</v>
      </c>
    </row>
    <row r="90" spans="1:4" x14ac:dyDescent="0.25">
      <c r="A90" t="s">
        <v>941</v>
      </c>
      <c r="B90" s="10">
        <f t="shared" si="15"/>
        <v>1.7746391076115489E-2</v>
      </c>
    </row>
    <row r="91" spans="1:4" x14ac:dyDescent="0.25">
      <c r="A91" t="s">
        <v>942</v>
      </c>
      <c r="B91" s="10">
        <f t="shared" si="15"/>
        <v>2.0121719160104985E-2</v>
      </c>
    </row>
    <row r="92" spans="1:4" x14ac:dyDescent="0.25">
      <c r="A92" t="s">
        <v>943</v>
      </c>
      <c r="B92" s="10">
        <f t="shared" si="15"/>
        <v>1.7600393700787403E-2</v>
      </c>
    </row>
    <row r="93" spans="1:4" x14ac:dyDescent="0.25">
      <c r="A93" t="s">
        <v>944</v>
      </c>
      <c r="B93" s="10">
        <f t="shared" si="15"/>
        <v>9.6289370078740163E-3</v>
      </c>
    </row>
    <row r="94" spans="1:4" x14ac:dyDescent="0.25">
      <c r="A94" t="s">
        <v>945</v>
      </c>
      <c r="B94" s="10">
        <f t="shared" si="15"/>
        <v>1.6735564304461946E-3</v>
      </c>
    </row>
    <row r="95" spans="1:4" x14ac:dyDescent="0.25">
      <c r="A95" t="s">
        <v>951</v>
      </c>
      <c r="B95" s="10">
        <f t="shared" si="15"/>
        <v>2.1981893044619425</v>
      </c>
    </row>
  </sheetData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05EC5-D9A8-4645-AED5-6AA6411CB851}">
  <dimension ref="A1:E58"/>
  <sheetViews>
    <sheetView workbookViewId="0"/>
  </sheetViews>
  <sheetFormatPr defaultRowHeight="15" x14ac:dyDescent="0.25"/>
  <cols>
    <col min="2" max="2" width="12.7109375" customWidth="1"/>
  </cols>
  <sheetData>
    <row r="1" spans="1:5" x14ac:dyDescent="0.25">
      <c r="A1" t="s">
        <v>886</v>
      </c>
      <c r="B1" s="2">
        <v>17616</v>
      </c>
      <c r="C1">
        <v>0.31</v>
      </c>
      <c r="D1">
        <v>1</v>
      </c>
      <c r="E1">
        <v>17616</v>
      </c>
    </row>
    <row r="2" spans="1:5" x14ac:dyDescent="0.25">
      <c r="A2" t="s">
        <v>885</v>
      </c>
      <c r="B2" s="2">
        <v>17927</v>
      </c>
      <c r="C2">
        <v>1.81</v>
      </c>
      <c r="D2">
        <v>1</v>
      </c>
      <c r="E2">
        <v>17927</v>
      </c>
    </row>
    <row r="3" spans="1:5" x14ac:dyDescent="0.25">
      <c r="A3" t="s">
        <v>884</v>
      </c>
      <c r="B3" s="2">
        <v>17927</v>
      </c>
      <c r="C3">
        <v>1.39</v>
      </c>
      <c r="D3">
        <v>1</v>
      </c>
      <c r="E3">
        <v>17927</v>
      </c>
    </row>
    <row r="4" spans="1:5" x14ac:dyDescent="0.25">
      <c r="A4" t="s">
        <v>883</v>
      </c>
      <c r="B4" s="2">
        <v>17927</v>
      </c>
      <c r="C4">
        <v>1.6</v>
      </c>
      <c r="D4">
        <v>1</v>
      </c>
      <c r="E4">
        <v>17927</v>
      </c>
    </row>
    <row r="5" spans="1:5" x14ac:dyDescent="0.25">
      <c r="A5" t="s">
        <v>882</v>
      </c>
      <c r="B5" s="2">
        <v>17927</v>
      </c>
      <c r="C5">
        <v>1.6</v>
      </c>
      <c r="D5">
        <v>1</v>
      </c>
      <c r="E5">
        <v>17927</v>
      </c>
    </row>
    <row r="6" spans="1:5" x14ac:dyDescent="0.25">
      <c r="A6" t="s">
        <v>881</v>
      </c>
      <c r="B6" s="2">
        <v>18295</v>
      </c>
      <c r="C6">
        <v>24</v>
      </c>
      <c r="D6">
        <v>1</v>
      </c>
      <c r="E6">
        <v>18295</v>
      </c>
    </row>
    <row r="7" spans="1:5" x14ac:dyDescent="0.25">
      <c r="A7" t="s">
        <v>880</v>
      </c>
      <c r="B7" s="2">
        <v>19315</v>
      </c>
      <c r="C7">
        <v>4.66</v>
      </c>
      <c r="D7">
        <v>1</v>
      </c>
      <c r="E7">
        <v>19315</v>
      </c>
    </row>
    <row r="8" spans="1:5" x14ac:dyDescent="0.25">
      <c r="A8" t="s">
        <v>879</v>
      </c>
      <c r="B8" s="2">
        <v>19315</v>
      </c>
      <c r="C8">
        <v>3.56</v>
      </c>
      <c r="D8">
        <v>1</v>
      </c>
      <c r="E8">
        <v>19315</v>
      </c>
    </row>
    <row r="9" spans="1:5" x14ac:dyDescent="0.25">
      <c r="A9" t="s">
        <v>878</v>
      </c>
      <c r="B9" s="2">
        <v>19315</v>
      </c>
      <c r="C9">
        <v>0.52</v>
      </c>
      <c r="D9">
        <v>1</v>
      </c>
      <c r="E9">
        <v>19315</v>
      </c>
    </row>
    <row r="10" spans="1:5" x14ac:dyDescent="0.25">
      <c r="A10" t="s">
        <v>877</v>
      </c>
      <c r="B10" s="2">
        <v>19326</v>
      </c>
      <c r="C10">
        <v>2.8</v>
      </c>
      <c r="D10">
        <v>1</v>
      </c>
      <c r="E10">
        <v>19326</v>
      </c>
    </row>
    <row r="11" spans="1:5" x14ac:dyDescent="0.25">
      <c r="A11" t="s">
        <v>876</v>
      </c>
      <c r="B11" s="2">
        <v>19373</v>
      </c>
      <c r="C11">
        <v>2.21</v>
      </c>
      <c r="D11">
        <v>1</v>
      </c>
      <c r="E11">
        <v>19373</v>
      </c>
    </row>
    <row r="12" spans="1:5" x14ac:dyDescent="0.25">
      <c r="A12" t="s">
        <v>875</v>
      </c>
      <c r="B12" s="2">
        <v>19373</v>
      </c>
      <c r="C12">
        <v>2.64</v>
      </c>
      <c r="D12">
        <v>1</v>
      </c>
      <c r="E12">
        <v>19373</v>
      </c>
    </row>
    <row r="13" spans="1:5" x14ac:dyDescent="0.25">
      <c r="A13" t="s">
        <v>874</v>
      </c>
      <c r="B13" s="2">
        <v>20086</v>
      </c>
      <c r="C13">
        <v>0.4</v>
      </c>
      <c r="D13">
        <v>1</v>
      </c>
      <c r="E13">
        <v>20086</v>
      </c>
    </row>
    <row r="14" spans="1:5" x14ac:dyDescent="0.25">
      <c r="A14" t="s">
        <v>873</v>
      </c>
      <c r="B14" s="2">
        <v>20086</v>
      </c>
      <c r="C14">
        <v>0.4</v>
      </c>
      <c r="D14">
        <v>1</v>
      </c>
      <c r="E14">
        <v>20086</v>
      </c>
    </row>
    <row r="15" spans="1:5" x14ac:dyDescent="0.25">
      <c r="A15" t="s">
        <v>872</v>
      </c>
      <c r="B15" s="2">
        <v>20737</v>
      </c>
      <c r="C15">
        <v>1.02</v>
      </c>
      <c r="D15">
        <v>1</v>
      </c>
      <c r="E15">
        <v>20737</v>
      </c>
    </row>
    <row r="16" spans="1:5" x14ac:dyDescent="0.25">
      <c r="A16" t="s">
        <v>871</v>
      </c>
      <c r="B16" s="2">
        <v>21039</v>
      </c>
      <c r="C16">
        <v>0.43</v>
      </c>
      <c r="D16">
        <v>1</v>
      </c>
      <c r="E16">
        <v>21039</v>
      </c>
    </row>
    <row r="17" spans="1:5" x14ac:dyDescent="0.25">
      <c r="A17" t="s">
        <v>870</v>
      </c>
      <c r="B17" s="2">
        <v>21055</v>
      </c>
      <c r="C17">
        <v>5</v>
      </c>
      <c r="D17">
        <v>1</v>
      </c>
      <c r="E17">
        <v>21055</v>
      </c>
    </row>
    <row r="18" spans="1:5" x14ac:dyDescent="0.25">
      <c r="A18" t="s">
        <v>869</v>
      </c>
      <c r="B18" s="2">
        <v>21374</v>
      </c>
      <c r="C18">
        <v>2.19</v>
      </c>
      <c r="D18">
        <v>1</v>
      </c>
      <c r="E18">
        <v>21374</v>
      </c>
    </row>
    <row r="19" spans="1:5" x14ac:dyDescent="0.25">
      <c r="A19" t="s">
        <v>868</v>
      </c>
      <c r="B19" s="2">
        <v>21562</v>
      </c>
      <c r="C19">
        <v>4</v>
      </c>
      <c r="D19">
        <v>1</v>
      </c>
      <c r="E19">
        <v>21562</v>
      </c>
    </row>
    <row r="20" spans="1:5" x14ac:dyDescent="0.25">
      <c r="A20" t="s">
        <v>867</v>
      </c>
      <c r="B20" s="2">
        <v>21612</v>
      </c>
      <c r="C20">
        <v>0.27</v>
      </c>
      <c r="D20">
        <v>1</v>
      </c>
      <c r="E20">
        <v>21612</v>
      </c>
    </row>
    <row r="21" spans="1:5" x14ac:dyDescent="0.25">
      <c r="A21" t="s">
        <v>866</v>
      </c>
      <c r="B21" s="2">
        <v>21612</v>
      </c>
      <c r="C21">
        <v>2.36</v>
      </c>
      <c r="D21">
        <v>1</v>
      </c>
      <c r="E21">
        <v>21612</v>
      </c>
    </row>
    <row r="22" spans="1:5" x14ac:dyDescent="0.25">
      <c r="A22" t="s">
        <v>865</v>
      </c>
      <c r="B22" s="2">
        <v>21887</v>
      </c>
      <c r="C22">
        <v>2.2000000000000002</v>
      </c>
      <c r="D22">
        <v>1</v>
      </c>
      <c r="E22">
        <v>21887</v>
      </c>
    </row>
    <row r="23" spans="1:5" x14ac:dyDescent="0.25">
      <c r="A23" t="s">
        <v>864</v>
      </c>
      <c r="B23" s="2">
        <v>21887</v>
      </c>
      <c r="C23">
        <v>0.1</v>
      </c>
      <c r="D23">
        <v>1</v>
      </c>
      <c r="E23">
        <v>21887</v>
      </c>
    </row>
    <row r="24" spans="1:5" x14ac:dyDescent="0.25">
      <c r="A24" t="s">
        <v>863</v>
      </c>
      <c r="B24" s="2">
        <v>21937</v>
      </c>
      <c r="C24">
        <v>0.99</v>
      </c>
      <c r="D24">
        <v>1</v>
      </c>
      <c r="E24">
        <v>21937</v>
      </c>
    </row>
    <row r="25" spans="1:5" x14ac:dyDescent="0.25">
      <c r="A25" t="s">
        <v>862</v>
      </c>
      <c r="B25" s="2">
        <v>22185</v>
      </c>
      <c r="C25">
        <v>2.48</v>
      </c>
      <c r="D25">
        <v>1</v>
      </c>
      <c r="E25">
        <v>22185</v>
      </c>
    </row>
    <row r="26" spans="1:5" x14ac:dyDescent="0.25">
      <c r="A26" t="s">
        <v>861</v>
      </c>
      <c r="B26" s="2">
        <v>22500</v>
      </c>
      <c r="C26">
        <v>0.47</v>
      </c>
      <c r="D26">
        <v>1</v>
      </c>
      <c r="E26">
        <v>22500</v>
      </c>
    </row>
    <row r="27" spans="1:5" x14ac:dyDescent="0.25">
      <c r="A27" t="s">
        <v>860</v>
      </c>
      <c r="B27" s="2">
        <v>22500</v>
      </c>
      <c r="C27">
        <v>2.5299999999999998</v>
      </c>
      <c r="D27">
        <v>1</v>
      </c>
      <c r="E27">
        <v>22500</v>
      </c>
    </row>
    <row r="28" spans="1:5" x14ac:dyDescent="0.25">
      <c r="A28" t="s">
        <v>859</v>
      </c>
      <c r="B28" s="2">
        <v>22500</v>
      </c>
      <c r="C28">
        <v>3</v>
      </c>
      <c r="D28">
        <v>1</v>
      </c>
      <c r="E28">
        <v>22500</v>
      </c>
    </row>
    <row r="29" spans="1:5" x14ac:dyDescent="0.25">
      <c r="A29" t="s">
        <v>858</v>
      </c>
      <c r="B29" s="2">
        <v>22501</v>
      </c>
      <c r="C29">
        <v>1.8</v>
      </c>
      <c r="D29">
        <v>1</v>
      </c>
      <c r="E29">
        <v>22501</v>
      </c>
    </row>
    <row r="30" spans="1:5" x14ac:dyDescent="0.25">
      <c r="A30" t="s">
        <v>857</v>
      </c>
      <c r="B30" s="2">
        <v>22501</v>
      </c>
      <c r="C30">
        <v>0.28000000000000003</v>
      </c>
      <c r="D30">
        <v>1</v>
      </c>
      <c r="E30">
        <v>22501</v>
      </c>
    </row>
    <row r="31" spans="1:5" x14ac:dyDescent="0.25">
      <c r="A31" t="s">
        <v>856</v>
      </c>
      <c r="B31" s="2">
        <v>22501</v>
      </c>
      <c r="C31">
        <v>1.52</v>
      </c>
      <c r="D31">
        <v>1</v>
      </c>
      <c r="E31">
        <v>22501</v>
      </c>
    </row>
    <row r="32" spans="1:5" x14ac:dyDescent="0.25">
      <c r="A32" t="s">
        <v>855</v>
      </c>
      <c r="B32" s="2">
        <v>22804</v>
      </c>
      <c r="C32">
        <v>3.12</v>
      </c>
      <c r="D32">
        <v>1</v>
      </c>
      <c r="E32">
        <v>22804</v>
      </c>
    </row>
    <row r="33" spans="1:5" x14ac:dyDescent="0.25">
      <c r="A33" t="s">
        <v>854</v>
      </c>
      <c r="B33" s="2">
        <v>22804</v>
      </c>
      <c r="C33">
        <v>0.52</v>
      </c>
      <c r="D33">
        <v>1</v>
      </c>
      <c r="E33">
        <v>22804</v>
      </c>
    </row>
    <row r="34" spans="1:5" x14ac:dyDescent="0.25">
      <c r="A34" t="s">
        <v>853</v>
      </c>
      <c r="B34" s="2">
        <v>24062</v>
      </c>
      <c r="C34">
        <v>3.96</v>
      </c>
      <c r="D34">
        <v>1</v>
      </c>
      <c r="E34">
        <v>24062</v>
      </c>
    </row>
    <row r="35" spans="1:5" x14ac:dyDescent="0.25">
      <c r="A35" t="s">
        <v>852</v>
      </c>
      <c r="B35" s="2">
        <v>24337</v>
      </c>
      <c r="C35">
        <v>0.8</v>
      </c>
      <c r="D35">
        <v>1</v>
      </c>
      <c r="E35">
        <v>24337</v>
      </c>
    </row>
    <row r="36" spans="1:5" x14ac:dyDescent="0.25">
      <c r="A36" t="s">
        <v>851</v>
      </c>
      <c r="B36" s="2">
        <v>24337</v>
      </c>
      <c r="C36">
        <v>4.21</v>
      </c>
      <c r="D36">
        <v>1</v>
      </c>
      <c r="E36">
        <v>24337</v>
      </c>
    </row>
    <row r="37" spans="1:5" x14ac:dyDescent="0.25">
      <c r="A37" t="s">
        <v>850</v>
      </c>
      <c r="B37" s="2">
        <v>26429</v>
      </c>
      <c r="C37">
        <v>3.73</v>
      </c>
      <c r="D37">
        <v>1</v>
      </c>
      <c r="E37">
        <v>26429</v>
      </c>
    </row>
    <row r="38" spans="1:5" x14ac:dyDescent="0.25">
      <c r="A38" t="s">
        <v>849</v>
      </c>
      <c r="B38" s="2">
        <v>26441</v>
      </c>
      <c r="C38">
        <v>1.77</v>
      </c>
      <c r="D38">
        <v>1</v>
      </c>
      <c r="E38">
        <v>26441</v>
      </c>
    </row>
    <row r="39" spans="1:5" x14ac:dyDescent="0.25">
      <c r="A39" t="s">
        <v>848</v>
      </c>
      <c r="B39" s="2">
        <v>26554</v>
      </c>
      <c r="C39">
        <v>3.26</v>
      </c>
      <c r="D39">
        <v>1</v>
      </c>
      <c r="E39">
        <v>26554</v>
      </c>
    </row>
    <row r="40" spans="1:5" x14ac:dyDescent="0.25">
      <c r="A40" t="s">
        <v>847</v>
      </c>
      <c r="B40" s="2">
        <v>26765</v>
      </c>
      <c r="C40">
        <v>0.16</v>
      </c>
      <c r="D40">
        <v>1</v>
      </c>
      <c r="E40">
        <v>26765</v>
      </c>
    </row>
    <row r="41" spans="1:5" x14ac:dyDescent="0.25">
      <c r="A41" t="s">
        <v>846</v>
      </c>
      <c r="B41" s="2">
        <v>26906</v>
      </c>
      <c r="C41">
        <v>2.02</v>
      </c>
      <c r="D41">
        <v>1</v>
      </c>
      <c r="E41">
        <v>26906</v>
      </c>
    </row>
    <row r="42" spans="1:5" x14ac:dyDescent="0.25">
      <c r="A42" t="s">
        <v>845</v>
      </c>
      <c r="B42" s="2">
        <v>27683</v>
      </c>
      <c r="C42">
        <v>0.46</v>
      </c>
      <c r="D42">
        <v>1</v>
      </c>
      <c r="E42">
        <v>27683</v>
      </c>
    </row>
    <row r="43" spans="1:5" x14ac:dyDescent="0.25">
      <c r="A43" t="s">
        <v>844</v>
      </c>
      <c r="B43" s="2">
        <v>27683</v>
      </c>
      <c r="C43">
        <v>3.97</v>
      </c>
      <c r="D43">
        <v>1</v>
      </c>
      <c r="E43">
        <v>27683</v>
      </c>
    </row>
    <row r="44" spans="1:5" x14ac:dyDescent="0.25">
      <c r="A44" t="s">
        <v>843</v>
      </c>
      <c r="B44" s="2">
        <v>28313</v>
      </c>
      <c r="C44">
        <v>1.46</v>
      </c>
      <c r="D44">
        <v>1</v>
      </c>
      <c r="E44">
        <v>28313</v>
      </c>
    </row>
    <row r="45" spans="1:5" x14ac:dyDescent="0.25">
      <c r="A45" t="s">
        <v>842</v>
      </c>
      <c r="B45" s="2">
        <v>28326</v>
      </c>
      <c r="C45">
        <v>5.35</v>
      </c>
      <c r="D45">
        <v>1</v>
      </c>
      <c r="E45">
        <v>28326</v>
      </c>
    </row>
    <row r="46" spans="1:5" x14ac:dyDescent="0.25">
      <c r="A46" t="s">
        <v>841</v>
      </c>
      <c r="B46" s="2">
        <v>28361</v>
      </c>
      <c r="C46">
        <v>1.44</v>
      </c>
      <c r="D46">
        <v>1</v>
      </c>
      <c r="E46">
        <v>28361</v>
      </c>
    </row>
    <row r="47" spans="1:5" x14ac:dyDescent="0.25">
      <c r="A47" t="s">
        <v>840</v>
      </c>
      <c r="B47" s="2">
        <v>28909</v>
      </c>
      <c r="C47">
        <v>4.13</v>
      </c>
      <c r="D47">
        <v>1</v>
      </c>
      <c r="E47">
        <v>28909</v>
      </c>
    </row>
    <row r="48" spans="1:5" x14ac:dyDescent="0.25">
      <c r="A48" t="s">
        <v>839</v>
      </c>
      <c r="B48" s="2">
        <v>30334</v>
      </c>
      <c r="C48">
        <v>4.38</v>
      </c>
      <c r="D48">
        <v>1</v>
      </c>
      <c r="E48">
        <v>30334</v>
      </c>
    </row>
    <row r="49" spans="1:5" x14ac:dyDescent="0.25">
      <c r="A49" t="s">
        <v>838</v>
      </c>
      <c r="B49" s="2">
        <v>31139</v>
      </c>
      <c r="C49">
        <v>7.0000000000000007E-2</v>
      </c>
      <c r="D49">
        <v>1</v>
      </c>
      <c r="E49">
        <v>31139</v>
      </c>
    </row>
    <row r="50" spans="1:5" x14ac:dyDescent="0.25">
      <c r="A50" t="s">
        <v>837</v>
      </c>
      <c r="B50" s="2">
        <v>31139</v>
      </c>
      <c r="C50">
        <v>0.6</v>
      </c>
      <c r="D50">
        <v>1</v>
      </c>
      <c r="E50">
        <v>31139</v>
      </c>
    </row>
    <row r="51" spans="1:5" x14ac:dyDescent="0.25">
      <c r="A51" t="s">
        <v>836</v>
      </c>
      <c r="B51" s="2">
        <v>31226</v>
      </c>
      <c r="C51">
        <v>2.16</v>
      </c>
      <c r="D51">
        <v>1</v>
      </c>
      <c r="E51">
        <v>31226</v>
      </c>
    </row>
    <row r="52" spans="1:5" x14ac:dyDescent="0.25">
      <c r="A52" t="s">
        <v>835</v>
      </c>
      <c r="B52" s="2">
        <v>33056</v>
      </c>
      <c r="C52">
        <v>1.6</v>
      </c>
      <c r="D52">
        <v>1</v>
      </c>
      <c r="E52">
        <v>33056</v>
      </c>
    </row>
    <row r="53" spans="1:5" x14ac:dyDescent="0.25">
      <c r="A53" t="s">
        <v>834</v>
      </c>
      <c r="B53" s="2">
        <v>33056</v>
      </c>
      <c r="C53">
        <v>0.73</v>
      </c>
      <c r="D53">
        <v>1</v>
      </c>
      <c r="E53">
        <v>33056</v>
      </c>
    </row>
    <row r="54" spans="1:5" x14ac:dyDescent="0.25">
      <c r="A54" t="s">
        <v>833</v>
      </c>
      <c r="B54" s="2">
        <v>33056</v>
      </c>
      <c r="C54">
        <v>1.34</v>
      </c>
      <c r="D54">
        <v>1</v>
      </c>
      <c r="E54">
        <v>33056</v>
      </c>
    </row>
    <row r="55" spans="1:5" x14ac:dyDescent="0.25">
      <c r="A55" t="s">
        <v>832</v>
      </c>
      <c r="B55" s="2">
        <v>33225</v>
      </c>
      <c r="C55">
        <v>3.81</v>
      </c>
      <c r="D55">
        <v>1</v>
      </c>
      <c r="E55">
        <v>33225</v>
      </c>
    </row>
    <row r="56" spans="1:5" x14ac:dyDescent="0.25">
      <c r="A56" t="s">
        <v>831</v>
      </c>
      <c r="B56" s="2">
        <v>19326</v>
      </c>
      <c r="C56">
        <v>0.57999999999999996</v>
      </c>
      <c r="D56">
        <v>1</v>
      </c>
      <c r="E56">
        <v>34436</v>
      </c>
    </row>
    <row r="57" spans="1:5" x14ac:dyDescent="0.25">
      <c r="A57" t="s">
        <v>830</v>
      </c>
      <c r="B57" s="2">
        <v>35011</v>
      </c>
      <c r="C57">
        <v>0.11</v>
      </c>
      <c r="D57">
        <v>1</v>
      </c>
      <c r="E57">
        <v>35011</v>
      </c>
    </row>
    <row r="58" spans="1:5" x14ac:dyDescent="0.25">
      <c r="A58" t="s">
        <v>829</v>
      </c>
      <c r="B58" s="2">
        <v>35011</v>
      </c>
      <c r="C58">
        <v>3</v>
      </c>
      <c r="D58">
        <v>1</v>
      </c>
      <c r="E58">
        <v>35011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117D2-A8BF-4516-BE6C-E3A53586C38D}">
  <dimension ref="A1:G823"/>
  <sheetViews>
    <sheetView workbookViewId="0">
      <selection activeCell="I2" sqref="I2"/>
    </sheetView>
  </sheetViews>
  <sheetFormatPr defaultRowHeight="15" x14ac:dyDescent="0.25"/>
  <cols>
    <col min="2" max="2" width="13.28515625" customWidth="1"/>
    <col min="6" max="6" width="10.140625" customWidth="1"/>
    <col min="7" max="7" width="12" bestFit="1" customWidth="1"/>
  </cols>
  <sheetData>
    <row r="1" spans="1:7" x14ac:dyDescent="0.25">
      <c r="A1" t="s">
        <v>828</v>
      </c>
      <c r="B1" s="1" t="s">
        <v>827</v>
      </c>
      <c r="C1">
        <v>7.0000000000000007E-2</v>
      </c>
      <c r="D1">
        <v>2</v>
      </c>
      <c r="E1">
        <v>-1459</v>
      </c>
      <c r="F1">
        <f>C1</f>
        <v>7.0000000000000007E-2</v>
      </c>
      <c r="G1" s="13">
        <f>F1/F$823</f>
        <v>5.0604360650049198E-5</v>
      </c>
    </row>
    <row r="2" spans="1:7" x14ac:dyDescent="0.25">
      <c r="A2" t="s">
        <v>826</v>
      </c>
      <c r="B2" s="2">
        <v>2954</v>
      </c>
      <c r="C2">
        <v>0.01</v>
      </c>
      <c r="D2">
        <v>2</v>
      </c>
      <c r="E2">
        <v>2954</v>
      </c>
      <c r="F2">
        <f>C2+F1</f>
        <v>0.08</v>
      </c>
      <c r="G2" s="13">
        <f t="shared" ref="G2:G65" si="0">F2/F$823</f>
        <v>5.7833555028627652E-5</v>
      </c>
    </row>
    <row r="3" spans="1:7" x14ac:dyDescent="0.25">
      <c r="A3" t="s">
        <v>825</v>
      </c>
      <c r="B3" s="2">
        <v>4750</v>
      </c>
      <c r="C3">
        <v>0.04</v>
      </c>
      <c r="D3">
        <v>2</v>
      </c>
      <c r="E3">
        <v>4750</v>
      </c>
      <c r="F3">
        <f>C3+F2</f>
        <v>0.12</v>
      </c>
      <c r="G3" s="13">
        <f t="shared" si="0"/>
        <v>8.6750332542941474E-5</v>
      </c>
    </row>
    <row r="4" spans="1:7" x14ac:dyDescent="0.25">
      <c r="A4" t="s">
        <v>824</v>
      </c>
      <c r="B4" s="2">
        <v>7671</v>
      </c>
      <c r="C4">
        <v>0.02</v>
      </c>
      <c r="D4">
        <v>2</v>
      </c>
      <c r="E4">
        <v>7671</v>
      </c>
      <c r="F4">
        <f t="shared" ref="F4:F67" si="1">C4+F3</f>
        <v>0.13999999999999999</v>
      </c>
      <c r="G4" s="13">
        <f t="shared" si="0"/>
        <v>1.0120872130009837E-4</v>
      </c>
    </row>
    <row r="5" spans="1:7" x14ac:dyDescent="0.25">
      <c r="A5" t="s">
        <v>823</v>
      </c>
      <c r="B5" s="2">
        <v>7762</v>
      </c>
      <c r="C5">
        <v>2</v>
      </c>
      <c r="D5">
        <v>2</v>
      </c>
      <c r="E5">
        <v>7762</v>
      </c>
      <c r="F5">
        <f t="shared" si="1"/>
        <v>2.14</v>
      </c>
      <c r="G5" s="13">
        <f t="shared" si="0"/>
        <v>1.5470475970157896E-3</v>
      </c>
    </row>
    <row r="6" spans="1:7" x14ac:dyDescent="0.25">
      <c r="A6" t="s">
        <v>822</v>
      </c>
      <c r="B6" s="2">
        <v>9801</v>
      </c>
      <c r="C6">
        <v>0.11</v>
      </c>
      <c r="D6">
        <v>2</v>
      </c>
      <c r="E6">
        <v>9801</v>
      </c>
      <c r="F6">
        <f t="shared" si="1"/>
        <v>2.25</v>
      </c>
      <c r="G6" s="13">
        <f t="shared" si="0"/>
        <v>1.6265687351801525E-3</v>
      </c>
    </row>
    <row r="7" spans="1:7" x14ac:dyDescent="0.25">
      <c r="A7" t="s">
        <v>821</v>
      </c>
      <c r="B7" s="2">
        <v>9801</v>
      </c>
      <c r="C7">
        <v>0.33</v>
      </c>
      <c r="D7">
        <v>2</v>
      </c>
      <c r="E7">
        <v>9801</v>
      </c>
      <c r="F7">
        <f t="shared" si="1"/>
        <v>2.58</v>
      </c>
      <c r="G7" s="13">
        <f t="shared" si="0"/>
        <v>1.8651321496732417E-3</v>
      </c>
    </row>
    <row r="8" spans="1:7" x14ac:dyDescent="0.25">
      <c r="A8" t="s">
        <v>820</v>
      </c>
      <c r="B8" s="2">
        <v>9953</v>
      </c>
      <c r="C8">
        <v>0.09</v>
      </c>
      <c r="D8">
        <v>2</v>
      </c>
      <c r="E8">
        <v>9953</v>
      </c>
      <c r="F8">
        <f t="shared" si="1"/>
        <v>2.67</v>
      </c>
      <c r="G8" s="13">
        <f t="shared" si="0"/>
        <v>1.9301948990804478E-3</v>
      </c>
    </row>
    <row r="9" spans="1:7" x14ac:dyDescent="0.25">
      <c r="A9" t="s">
        <v>819</v>
      </c>
      <c r="B9" s="2">
        <v>9953</v>
      </c>
      <c r="C9">
        <v>0.09</v>
      </c>
      <c r="D9">
        <v>2</v>
      </c>
      <c r="E9">
        <v>9953</v>
      </c>
      <c r="F9">
        <f t="shared" si="1"/>
        <v>2.76</v>
      </c>
      <c r="G9" s="13">
        <f t="shared" si="0"/>
        <v>1.9952576484876536E-3</v>
      </c>
    </row>
    <row r="10" spans="1:7" x14ac:dyDescent="0.25">
      <c r="A10" t="s">
        <v>818</v>
      </c>
      <c r="B10" s="2">
        <v>10227</v>
      </c>
      <c r="C10">
        <v>0.01</v>
      </c>
      <c r="D10">
        <v>2</v>
      </c>
      <c r="E10">
        <v>10227</v>
      </c>
      <c r="F10">
        <f t="shared" si="1"/>
        <v>2.7699999999999996</v>
      </c>
      <c r="G10" s="13">
        <f t="shared" si="0"/>
        <v>2.002486842866232E-3</v>
      </c>
    </row>
    <row r="11" spans="1:7" x14ac:dyDescent="0.25">
      <c r="A11" t="s">
        <v>817</v>
      </c>
      <c r="B11" s="2">
        <v>10227</v>
      </c>
      <c r="C11">
        <v>0.02</v>
      </c>
      <c r="D11">
        <v>2</v>
      </c>
      <c r="E11">
        <v>10227</v>
      </c>
      <c r="F11">
        <f t="shared" si="1"/>
        <v>2.7899999999999996</v>
      </c>
      <c r="G11" s="13">
        <f t="shared" si="0"/>
        <v>2.0169452316233889E-3</v>
      </c>
    </row>
    <row r="12" spans="1:7" x14ac:dyDescent="0.25">
      <c r="A12" t="s">
        <v>816</v>
      </c>
      <c r="B12" s="2">
        <v>10520</v>
      </c>
      <c r="C12">
        <v>7.0000000000000007E-2</v>
      </c>
      <c r="D12">
        <v>2</v>
      </c>
      <c r="E12">
        <v>10520</v>
      </c>
      <c r="F12">
        <f t="shared" si="1"/>
        <v>2.8599999999999994</v>
      </c>
      <c r="G12" s="13">
        <f t="shared" si="0"/>
        <v>2.0675495922734379E-3</v>
      </c>
    </row>
    <row r="13" spans="1:7" x14ac:dyDescent="0.25">
      <c r="A13" t="s">
        <v>815</v>
      </c>
      <c r="B13" s="2">
        <v>12055</v>
      </c>
      <c r="C13">
        <v>0.01</v>
      </c>
      <c r="D13">
        <v>2</v>
      </c>
      <c r="E13">
        <v>12055</v>
      </c>
      <c r="F13">
        <f t="shared" si="1"/>
        <v>2.8699999999999992</v>
      </c>
      <c r="G13" s="13">
        <f t="shared" si="0"/>
        <v>2.0747787866520163E-3</v>
      </c>
    </row>
    <row r="14" spans="1:7" x14ac:dyDescent="0.25">
      <c r="A14" t="s">
        <v>814</v>
      </c>
      <c r="B14" s="2">
        <v>12145</v>
      </c>
      <c r="C14">
        <v>2</v>
      </c>
      <c r="D14">
        <v>2</v>
      </c>
      <c r="E14">
        <v>12145</v>
      </c>
      <c r="F14">
        <f t="shared" si="1"/>
        <v>4.8699999999999992</v>
      </c>
      <c r="G14" s="13">
        <f t="shared" si="0"/>
        <v>3.5206176623677077E-3</v>
      </c>
    </row>
    <row r="15" spans="1:7" x14ac:dyDescent="0.25">
      <c r="A15" t="s">
        <v>813</v>
      </c>
      <c r="B15" s="2">
        <v>12995</v>
      </c>
      <c r="C15">
        <v>0.8</v>
      </c>
      <c r="D15">
        <v>2</v>
      </c>
      <c r="E15">
        <v>12995</v>
      </c>
      <c r="F15">
        <f t="shared" si="1"/>
        <v>5.669999999999999</v>
      </c>
      <c r="G15" s="13">
        <f t="shared" si="0"/>
        <v>4.0989532126539836E-3</v>
      </c>
    </row>
    <row r="16" spans="1:7" x14ac:dyDescent="0.25">
      <c r="A16" t="s">
        <v>812</v>
      </c>
      <c r="B16" s="2">
        <v>12995</v>
      </c>
      <c r="C16">
        <v>0.4</v>
      </c>
      <c r="D16">
        <v>2</v>
      </c>
      <c r="E16">
        <v>12995</v>
      </c>
      <c r="F16">
        <f t="shared" si="1"/>
        <v>6.0699999999999994</v>
      </c>
      <c r="G16" s="13">
        <f t="shared" si="0"/>
        <v>4.3881209877971224E-3</v>
      </c>
    </row>
    <row r="17" spans="1:7" x14ac:dyDescent="0.25">
      <c r="A17" t="s">
        <v>811</v>
      </c>
      <c r="B17" s="2">
        <v>13047</v>
      </c>
      <c r="C17">
        <v>2.81</v>
      </c>
      <c r="D17">
        <v>2</v>
      </c>
      <c r="E17">
        <v>13047</v>
      </c>
      <c r="F17">
        <f t="shared" si="1"/>
        <v>8.879999999999999</v>
      </c>
      <c r="G17" s="13">
        <f t="shared" si="0"/>
        <v>6.4195246081776682E-3</v>
      </c>
    </row>
    <row r="18" spans="1:7" x14ac:dyDescent="0.25">
      <c r="A18" t="s">
        <v>810</v>
      </c>
      <c r="B18" s="2">
        <v>13612</v>
      </c>
      <c r="C18">
        <v>2.1</v>
      </c>
      <c r="D18">
        <v>2</v>
      </c>
      <c r="E18">
        <v>13612</v>
      </c>
      <c r="F18">
        <f t="shared" si="1"/>
        <v>10.979999999999999</v>
      </c>
      <c r="G18" s="13">
        <f t="shared" si="0"/>
        <v>7.9376554276791439E-3</v>
      </c>
    </row>
    <row r="19" spans="1:7" x14ac:dyDescent="0.25">
      <c r="A19" t="s">
        <v>809</v>
      </c>
      <c r="B19" s="2">
        <v>14559</v>
      </c>
      <c r="C19">
        <v>1.8</v>
      </c>
      <c r="D19">
        <v>2</v>
      </c>
      <c r="E19">
        <v>14559</v>
      </c>
      <c r="F19">
        <f t="shared" si="1"/>
        <v>12.78</v>
      </c>
      <c r="G19" s="13">
        <f t="shared" si="0"/>
        <v>9.2389104158232659E-3</v>
      </c>
    </row>
    <row r="20" spans="1:7" x14ac:dyDescent="0.25">
      <c r="A20" t="s">
        <v>808</v>
      </c>
      <c r="B20" s="2">
        <v>14830</v>
      </c>
      <c r="C20">
        <v>1.6</v>
      </c>
      <c r="D20">
        <v>2</v>
      </c>
      <c r="E20">
        <v>14830</v>
      </c>
      <c r="F20">
        <f t="shared" si="1"/>
        <v>14.379999999999999</v>
      </c>
      <c r="G20" s="13">
        <f t="shared" si="0"/>
        <v>1.0395581516395819E-2</v>
      </c>
    </row>
    <row r="21" spans="1:7" x14ac:dyDescent="0.25">
      <c r="A21" t="s">
        <v>807</v>
      </c>
      <c r="B21" s="2">
        <v>15062</v>
      </c>
      <c r="C21">
        <v>0.06</v>
      </c>
      <c r="D21">
        <v>2</v>
      </c>
      <c r="E21">
        <v>15062</v>
      </c>
      <c r="F21">
        <f t="shared" si="1"/>
        <v>14.44</v>
      </c>
      <c r="G21" s="13">
        <f t="shared" si="0"/>
        <v>1.043895668266729E-2</v>
      </c>
    </row>
    <row r="22" spans="1:7" x14ac:dyDescent="0.25">
      <c r="A22" t="s">
        <v>806</v>
      </c>
      <c r="B22" s="2">
        <v>15062</v>
      </c>
      <c r="C22">
        <v>2.42</v>
      </c>
      <c r="D22">
        <v>2</v>
      </c>
      <c r="E22">
        <v>15062</v>
      </c>
      <c r="F22">
        <f t="shared" si="1"/>
        <v>16.86</v>
      </c>
      <c r="G22" s="13">
        <f t="shared" si="0"/>
        <v>1.2188421722283276E-2</v>
      </c>
    </row>
    <row r="23" spans="1:7" x14ac:dyDescent="0.25">
      <c r="A23" t="s">
        <v>805</v>
      </c>
      <c r="B23" s="2">
        <v>15062</v>
      </c>
      <c r="C23">
        <v>0.14000000000000001</v>
      </c>
      <c r="D23">
        <v>2</v>
      </c>
      <c r="E23">
        <v>15062</v>
      </c>
      <c r="F23">
        <f t="shared" si="1"/>
        <v>17</v>
      </c>
      <c r="G23" s="13">
        <f t="shared" si="0"/>
        <v>1.2289630443583376E-2</v>
      </c>
    </row>
    <row r="24" spans="1:7" x14ac:dyDescent="0.25">
      <c r="A24" t="s">
        <v>804</v>
      </c>
      <c r="B24" s="2">
        <v>15067</v>
      </c>
      <c r="C24">
        <v>1.33</v>
      </c>
      <c r="D24">
        <v>2</v>
      </c>
      <c r="E24">
        <v>15067</v>
      </c>
      <c r="F24">
        <f t="shared" si="1"/>
        <v>18.329999999999998</v>
      </c>
      <c r="G24" s="13">
        <f t="shared" si="0"/>
        <v>1.3251113295934308E-2</v>
      </c>
    </row>
    <row r="25" spans="1:7" x14ac:dyDescent="0.25">
      <c r="A25" t="s">
        <v>803</v>
      </c>
      <c r="B25" s="2">
        <v>15094</v>
      </c>
      <c r="C25">
        <v>0.12</v>
      </c>
      <c r="D25">
        <v>2</v>
      </c>
      <c r="E25">
        <v>15094</v>
      </c>
      <c r="F25">
        <f t="shared" si="1"/>
        <v>18.45</v>
      </c>
      <c r="G25" s="13">
        <f t="shared" si="0"/>
        <v>1.3337863628477251E-2</v>
      </c>
    </row>
    <row r="26" spans="1:7" x14ac:dyDescent="0.25">
      <c r="A26" t="s">
        <v>802</v>
      </c>
      <c r="B26" s="2">
        <v>15094</v>
      </c>
      <c r="C26">
        <v>0.78</v>
      </c>
      <c r="D26">
        <v>2</v>
      </c>
      <c r="E26">
        <v>15094</v>
      </c>
      <c r="F26">
        <f t="shared" si="1"/>
        <v>19.23</v>
      </c>
      <c r="G26" s="13">
        <f t="shared" si="0"/>
        <v>1.3901740790006372E-2</v>
      </c>
    </row>
    <row r="27" spans="1:7" x14ac:dyDescent="0.25">
      <c r="A27" t="s">
        <v>801</v>
      </c>
      <c r="B27" s="2">
        <v>15490</v>
      </c>
      <c r="C27">
        <v>0.6</v>
      </c>
      <c r="D27">
        <v>2</v>
      </c>
      <c r="E27">
        <v>15490</v>
      </c>
      <c r="F27">
        <f t="shared" si="1"/>
        <v>19.830000000000002</v>
      </c>
      <c r="G27" s="13">
        <f t="shared" si="0"/>
        <v>1.4335492452721079E-2</v>
      </c>
    </row>
    <row r="28" spans="1:7" x14ac:dyDescent="0.25">
      <c r="A28" t="s">
        <v>800</v>
      </c>
      <c r="B28" s="2">
        <v>15809</v>
      </c>
      <c r="C28">
        <v>0.26</v>
      </c>
      <c r="D28">
        <v>2</v>
      </c>
      <c r="E28">
        <v>15809</v>
      </c>
      <c r="F28">
        <f t="shared" si="1"/>
        <v>20.090000000000003</v>
      </c>
      <c r="G28" s="13">
        <f t="shared" si="0"/>
        <v>1.452345150656412E-2</v>
      </c>
    </row>
    <row r="29" spans="1:7" x14ac:dyDescent="0.25">
      <c r="A29" t="s">
        <v>799</v>
      </c>
      <c r="B29" s="2">
        <v>16265</v>
      </c>
      <c r="C29">
        <v>3.46</v>
      </c>
      <c r="D29">
        <v>2</v>
      </c>
      <c r="E29">
        <v>16265</v>
      </c>
      <c r="F29">
        <f t="shared" si="1"/>
        <v>23.550000000000004</v>
      </c>
      <c r="G29" s="13">
        <f t="shared" si="0"/>
        <v>1.7024752761552266E-2</v>
      </c>
    </row>
    <row r="30" spans="1:7" x14ac:dyDescent="0.25">
      <c r="A30" t="s">
        <v>798</v>
      </c>
      <c r="B30" s="2">
        <v>16501</v>
      </c>
      <c r="C30">
        <v>0.97</v>
      </c>
      <c r="D30">
        <v>2</v>
      </c>
      <c r="E30">
        <v>16501</v>
      </c>
      <c r="F30">
        <f t="shared" si="1"/>
        <v>24.520000000000003</v>
      </c>
      <c r="G30" s="13">
        <f t="shared" si="0"/>
        <v>1.7725984616274375E-2</v>
      </c>
    </row>
    <row r="31" spans="1:7" x14ac:dyDescent="0.25">
      <c r="A31" t="s">
        <v>797</v>
      </c>
      <c r="B31" s="2">
        <v>16501</v>
      </c>
      <c r="C31">
        <v>0.03</v>
      </c>
      <c r="D31">
        <v>2</v>
      </c>
      <c r="E31">
        <v>16501</v>
      </c>
      <c r="F31">
        <f t="shared" si="1"/>
        <v>24.550000000000004</v>
      </c>
      <c r="G31" s="13">
        <f t="shared" si="0"/>
        <v>1.7747672199410112E-2</v>
      </c>
    </row>
    <row r="32" spans="1:7" x14ac:dyDescent="0.25">
      <c r="A32" t="s">
        <v>796</v>
      </c>
      <c r="B32" s="2">
        <v>16501</v>
      </c>
      <c r="C32">
        <v>0.14000000000000001</v>
      </c>
      <c r="D32">
        <v>2</v>
      </c>
      <c r="E32">
        <v>16501</v>
      </c>
      <c r="F32">
        <f t="shared" si="1"/>
        <v>24.690000000000005</v>
      </c>
      <c r="G32" s="13">
        <f t="shared" si="0"/>
        <v>1.784888092071021E-2</v>
      </c>
    </row>
    <row r="33" spans="1:7" x14ac:dyDescent="0.25">
      <c r="A33" t="s">
        <v>795</v>
      </c>
      <c r="B33" s="2">
        <v>16501</v>
      </c>
      <c r="C33">
        <v>0.18</v>
      </c>
      <c r="D33">
        <v>2</v>
      </c>
      <c r="E33">
        <v>16501</v>
      </c>
      <c r="F33">
        <f t="shared" si="1"/>
        <v>24.870000000000005</v>
      </c>
      <c r="G33" s="13">
        <f t="shared" si="0"/>
        <v>1.7979006419524622E-2</v>
      </c>
    </row>
    <row r="34" spans="1:7" x14ac:dyDescent="0.25">
      <c r="A34" t="s">
        <v>794</v>
      </c>
      <c r="B34" s="2">
        <v>16501</v>
      </c>
      <c r="C34">
        <v>0.51</v>
      </c>
      <c r="D34">
        <v>2</v>
      </c>
      <c r="E34">
        <v>16501</v>
      </c>
      <c r="F34">
        <f t="shared" si="1"/>
        <v>25.380000000000006</v>
      </c>
      <c r="G34" s="13">
        <f t="shared" si="0"/>
        <v>1.8347695332832127E-2</v>
      </c>
    </row>
    <row r="35" spans="1:7" x14ac:dyDescent="0.25">
      <c r="A35" t="s">
        <v>793</v>
      </c>
      <c r="B35" s="2">
        <v>16501</v>
      </c>
      <c r="C35">
        <v>3.25</v>
      </c>
      <c r="D35">
        <v>2</v>
      </c>
      <c r="E35">
        <v>16501</v>
      </c>
      <c r="F35">
        <f t="shared" si="1"/>
        <v>28.630000000000006</v>
      </c>
      <c r="G35" s="13">
        <f t="shared" si="0"/>
        <v>2.0697183505870125E-2</v>
      </c>
    </row>
    <row r="36" spans="1:7" x14ac:dyDescent="0.25">
      <c r="A36" t="s">
        <v>792</v>
      </c>
      <c r="B36" s="2">
        <v>16501</v>
      </c>
      <c r="C36">
        <v>2.0499999999999998</v>
      </c>
      <c r="D36">
        <v>2</v>
      </c>
      <c r="E36">
        <v>16501</v>
      </c>
      <c r="F36">
        <f t="shared" si="1"/>
        <v>30.680000000000007</v>
      </c>
      <c r="G36" s="13">
        <f t="shared" si="0"/>
        <v>2.2179168353478707E-2</v>
      </c>
    </row>
    <row r="37" spans="1:7" x14ac:dyDescent="0.25">
      <c r="A37" t="s">
        <v>791</v>
      </c>
      <c r="B37" s="2">
        <v>16501</v>
      </c>
      <c r="C37">
        <v>1.6</v>
      </c>
      <c r="D37">
        <v>2</v>
      </c>
      <c r="E37">
        <v>16501</v>
      </c>
      <c r="F37">
        <f t="shared" si="1"/>
        <v>32.280000000000008</v>
      </c>
      <c r="G37" s="13">
        <f t="shared" si="0"/>
        <v>2.3335839454051262E-2</v>
      </c>
    </row>
    <row r="38" spans="1:7" x14ac:dyDescent="0.25">
      <c r="A38" t="s">
        <v>790</v>
      </c>
      <c r="B38" s="2">
        <v>16501</v>
      </c>
      <c r="C38">
        <v>0.83</v>
      </c>
      <c r="D38">
        <v>2</v>
      </c>
      <c r="E38">
        <v>16501</v>
      </c>
      <c r="F38">
        <f t="shared" si="1"/>
        <v>33.110000000000007</v>
      </c>
      <c r="G38" s="13">
        <f t="shared" si="0"/>
        <v>2.3935862587473274E-2</v>
      </c>
    </row>
    <row r="39" spans="1:7" x14ac:dyDescent="0.25">
      <c r="A39" t="s">
        <v>789</v>
      </c>
      <c r="B39" s="2">
        <v>16501</v>
      </c>
      <c r="C39">
        <v>0.42</v>
      </c>
      <c r="D39">
        <v>2</v>
      </c>
      <c r="E39">
        <v>16501</v>
      </c>
      <c r="F39">
        <f t="shared" si="1"/>
        <v>33.530000000000008</v>
      </c>
      <c r="G39" s="13">
        <f t="shared" si="0"/>
        <v>2.4239488751373571E-2</v>
      </c>
    </row>
    <row r="40" spans="1:7" x14ac:dyDescent="0.25">
      <c r="A40" t="s">
        <v>788</v>
      </c>
      <c r="B40" s="2">
        <v>16501</v>
      </c>
      <c r="C40">
        <v>0.03</v>
      </c>
      <c r="D40">
        <v>2</v>
      </c>
      <c r="E40">
        <v>16501</v>
      </c>
      <c r="F40">
        <f t="shared" si="1"/>
        <v>33.560000000000009</v>
      </c>
      <c r="G40" s="13">
        <f t="shared" si="0"/>
        <v>2.4261176334509305E-2</v>
      </c>
    </row>
    <row r="41" spans="1:7" x14ac:dyDescent="0.25">
      <c r="A41" t="s">
        <v>787</v>
      </c>
      <c r="B41" s="2">
        <v>16501</v>
      </c>
      <c r="C41">
        <v>0.97</v>
      </c>
      <c r="D41">
        <v>2</v>
      </c>
      <c r="E41">
        <v>16501</v>
      </c>
      <c r="F41">
        <f t="shared" si="1"/>
        <v>34.530000000000008</v>
      </c>
      <c r="G41" s="13">
        <f t="shared" si="0"/>
        <v>2.4962408189231414E-2</v>
      </c>
    </row>
    <row r="42" spans="1:7" x14ac:dyDescent="0.25">
      <c r="A42" t="s">
        <v>786</v>
      </c>
      <c r="B42" s="2">
        <v>16501</v>
      </c>
      <c r="C42">
        <v>1.95</v>
      </c>
      <c r="D42">
        <v>2</v>
      </c>
      <c r="E42">
        <v>16501</v>
      </c>
      <c r="F42">
        <f t="shared" si="1"/>
        <v>36.480000000000011</v>
      </c>
      <c r="G42" s="13">
        <f t="shared" si="0"/>
        <v>2.6372101093054216E-2</v>
      </c>
    </row>
    <row r="43" spans="1:7" x14ac:dyDescent="0.25">
      <c r="A43" t="s">
        <v>785</v>
      </c>
      <c r="B43" s="2">
        <v>16876</v>
      </c>
      <c r="C43">
        <v>0.8</v>
      </c>
      <c r="D43">
        <v>2</v>
      </c>
      <c r="E43">
        <v>16876</v>
      </c>
      <c r="F43">
        <f t="shared" si="1"/>
        <v>37.280000000000008</v>
      </c>
      <c r="G43" s="13">
        <f t="shared" si="0"/>
        <v>2.695043664334049E-2</v>
      </c>
    </row>
    <row r="44" spans="1:7" x14ac:dyDescent="0.25">
      <c r="A44" t="s">
        <v>784</v>
      </c>
      <c r="B44" s="2">
        <v>16893</v>
      </c>
      <c r="C44">
        <v>0.8</v>
      </c>
      <c r="D44">
        <v>2</v>
      </c>
      <c r="E44">
        <v>16893</v>
      </c>
      <c r="F44">
        <f t="shared" si="1"/>
        <v>38.080000000000005</v>
      </c>
      <c r="G44" s="13">
        <f t="shared" si="0"/>
        <v>2.7528772193626764E-2</v>
      </c>
    </row>
    <row r="45" spans="1:7" x14ac:dyDescent="0.25">
      <c r="A45" t="s">
        <v>783</v>
      </c>
      <c r="B45" s="2">
        <v>17222</v>
      </c>
      <c r="C45">
        <v>1.82</v>
      </c>
      <c r="D45">
        <v>2</v>
      </c>
      <c r="E45">
        <v>17222</v>
      </c>
      <c r="F45">
        <f t="shared" si="1"/>
        <v>39.900000000000006</v>
      </c>
      <c r="G45" s="13">
        <f t="shared" si="0"/>
        <v>2.8844485570528045E-2</v>
      </c>
    </row>
    <row r="46" spans="1:7" x14ac:dyDescent="0.25">
      <c r="A46" t="s">
        <v>782</v>
      </c>
      <c r="B46" s="2">
        <v>17258</v>
      </c>
      <c r="C46">
        <v>0.8</v>
      </c>
      <c r="D46">
        <v>2</v>
      </c>
      <c r="E46">
        <v>17258</v>
      </c>
      <c r="F46">
        <f t="shared" si="1"/>
        <v>40.700000000000003</v>
      </c>
      <c r="G46" s="13">
        <f t="shared" si="0"/>
        <v>2.9422821120814319E-2</v>
      </c>
    </row>
    <row r="47" spans="1:7" x14ac:dyDescent="0.25">
      <c r="A47" t="s">
        <v>781</v>
      </c>
      <c r="B47" s="2">
        <v>17322</v>
      </c>
      <c r="C47">
        <v>0.84</v>
      </c>
      <c r="D47">
        <v>2</v>
      </c>
      <c r="E47">
        <v>17322</v>
      </c>
      <c r="F47">
        <f t="shared" si="1"/>
        <v>41.540000000000006</v>
      </c>
      <c r="G47" s="13">
        <f t="shared" si="0"/>
        <v>3.003007344861491E-2</v>
      </c>
    </row>
    <row r="48" spans="1:7" x14ac:dyDescent="0.25">
      <c r="A48" t="s">
        <v>780</v>
      </c>
      <c r="B48" s="2">
        <v>17441</v>
      </c>
      <c r="C48">
        <v>0.06</v>
      </c>
      <c r="D48">
        <v>2</v>
      </c>
      <c r="E48">
        <v>17441</v>
      </c>
      <c r="F48">
        <f t="shared" si="1"/>
        <v>41.600000000000009</v>
      </c>
      <c r="G48" s="13">
        <f t="shared" si="0"/>
        <v>3.0073448614886384E-2</v>
      </c>
    </row>
    <row r="49" spans="1:7" x14ac:dyDescent="0.25">
      <c r="A49" t="s">
        <v>779</v>
      </c>
      <c r="B49" s="2">
        <v>17452</v>
      </c>
      <c r="C49">
        <v>2.34</v>
      </c>
      <c r="D49">
        <v>2</v>
      </c>
      <c r="E49">
        <v>17452</v>
      </c>
      <c r="F49">
        <f t="shared" si="1"/>
        <v>43.940000000000012</v>
      </c>
      <c r="G49" s="13">
        <f t="shared" si="0"/>
        <v>3.1765080099473743E-2</v>
      </c>
    </row>
    <row r="50" spans="1:7" x14ac:dyDescent="0.25">
      <c r="A50" t="s">
        <v>778</v>
      </c>
      <c r="B50" s="2">
        <v>17562</v>
      </c>
      <c r="C50">
        <v>0.14000000000000001</v>
      </c>
      <c r="D50">
        <v>2</v>
      </c>
      <c r="E50">
        <v>17562</v>
      </c>
      <c r="F50">
        <f t="shared" si="1"/>
        <v>44.080000000000013</v>
      </c>
      <c r="G50" s="13">
        <f t="shared" si="0"/>
        <v>3.1866288820773844E-2</v>
      </c>
    </row>
    <row r="51" spans="1:7" x14ac:dyDescent="0.25">
      <c r="A51" t="s">
        <v>777</v>
      </c>
      <c r="B51" s="2">
        <v>17562</v>
      </c>
      <c r="C51">
        <v>2.63</v>
      </c>
      <c r="D51">
        <v>2</v>
      </c>
      <c r="E51">
        <v>17562</v>
      </c>
      <c r="F51">
        <f t="shared" si="1"/>
        <v>46.710000000000015</v>
      </c>
      <c r="G51" s="13">
        <f t="shared" si="0"/>
        <v>3.3767566942339983E-2</v>
      </c>
    </row>
    <row r="52" spans="1:7" x14ac:dyDescent="0.25">
      <c r="A52" t="s">
        <v>776</v>
      </c>
      <c r="B52" s="2">
        <v>17562</v>
      </c>
      <c r="C52">
        <v>0.23</v>
      </c>
      <c r="D52">
        <v>2</v>
      </c>
      <c r="E52">
        <v>17562</v>
      </c>
      <c r="F52">
        <f t="shared" si="1"/>
        <v>46.940000000000012</v>
      </c>
      <c r="G52" s="13">
        <f t="shared" si="0"/>
        <v>3.3933838413047285E-2</v>
      </c>
    </row>
    <row r="53" spans="1:7" x14ac:dyDescent="0.25">
      <c r="A53" t="s">
        <v>775</v>
      </c>
      <c r="B53" s="2">
        <v>17563</v>
      </c>
      <c r="C53">
        <v>0.15</v>
      </c>
      <c r="D53">
        <v>2</v>
      </c>
      <c r="E53">
        <v>17563</v>
      </c>
      <c r="F53">
        <f t="shared" si="1"/>
        <v>47.090000000000011</v>
      </c>
      <c r="G53" s="13">
        <f t="shared" si="0"/>
        <v>3.4042276328725959E-2</v>
      </c>
    </row>
    <row r="54" spans="1:7" x14ac:dyDescent="0.25">
      <c r="A54" t="s">
        <v>774</v>
      </c>
      <c r="B54" s="2">
        <v>17563</v>
      </c>
      <c r="C54">
        <v>2.85</v>
      </c>
      <c r="D54">
        <v>2</v>
      </c>
      <c r="E54">
        <v>17563</v>
      </c>
      <c r="F54">
        <f t="shared" si="1"/>
        <v>49.940000000000012</v>
      </c>
      <c r="G54" s="13">
        <f t="shared" si="0"/>
        <v>3.610259672662082E-2</v>
      </c>
    </row>
    <row r="55" spans="1:7" x14ac:dyDescent="0.25">
      <c r="A55" t="s">
        <v>773</v>
      </c>
      <c r="B55" s="2">
        <v>17623</v>
      </c>
      <c r="C55">
        <v>2.9</v>
      </c>
      <c r="D55">
        <v>2</v>
      </c>
      <c r="E55">
        <v>17623</v>
      </c>
      <c r="F55">
        <f t="shared" si="1"/>
        <v>52.840000000000011</v>
      </c>
      <c r="G55" s="13">
        <f t="shared" si="0"/>
        <v>3.8199063096408567E-2</v>
      </c>
    </row>
    <row r="56" spans="1:7" x14ac:dyDescent="0.25">
      <c r="A56" t="s">
        <v>772</v>
      </c>
      <c r="B56" s="2">
        <v>17624</v>
      </c>
      <c r="C56">
        <v>0.17</v>
      </c>
      <c r="D56">
        <v>2</v>
      </c>
      <c r="E56">
        <v>17624</v>
      </c>
      <c r="F56">
        <f t="shared" si="1"/>
        <v>53.010000000000012</v>
      </c>
      <c r="G56" s="13">
        <f t="shared" si="0"/>
        <v>3.8321959400844402E-2</v>
      </c>
    </row>
    <row r="57" spans="1:7" x14ac:dyDescent="0.25">
      <c r="A57" t="s">
        <v>771</v>
      </c>
      <c r="B57" s="2">
        <v>17624</v>
      </c>
      <c r="C57">
        <v>1.43</v>
      </c>
      <c r="D57">
        <v>2</v>
      </c>
      <c r="E57">
        <v>17624</v>
      </c>
      <c r="F57">
        <f t="shared" si="1"/>
        <v>54.440000000000012</v>
      </c>
      <c r="G57" s="13">
        <f t="shared" si="0"/>
        <v>3.9355734196981122E-2</v>
      </c>
    </row>
    <row r="58" spans="1:7" x14ac:dyDescent="0.25">
      <c r="A58" t="s">
        <v>770</v>
      </c>
      <c r="B58" s="2">
        <v>17624</v>
      </c>
      <c r="C58">
        <v>2.6</v>
      </c>
      <c r="D58">
        <v>2</v>
      </c>
      <c r="E58">
        <v>17624</v>
      </c>
      <c r="F58">
        <f t="shared" si="1"/>
        <v>57.040000000000013</v>
      </c>
      <c r="G58" s="13">
        <f t="shared" si="0"/>
        <v>4.123532473541152E-2</v>
      </c>
    </row>
    <row r="59" spans="1:7" x14ac:dyDescent="0.25">
      <c r="A59" t="s">
        <v>769</v>
      </c>
      <c r="B59" s="2">
        <v>17634</v>
      </c>
      <c r="C59">
        <v>0.28999999999999998</v>
      </c>
      <c r="D59">
        <v>2</v>
      </c>
      <c r="E59">
        <v>17634</v>
      </c>
      <c r="F59">
        <f t="shared" si="1"/>
        <v>57.330000000000013</v>
      </c>
      <c r="G59" s="13">
        <f t="shared" si="0"/>
        <v>4.1444971372390296E-2</v>
      </c>
    </row>
    <row r="60" spans="1:7" x14ac:dyDescent="0.25">
      <c r="A60" t="s">
        <v>768</v>
      </c>
      <c r="B60" s="2">
        <v>17634</v>
      </c>
      <c r="C60">
        <v>0.52</v>
      </c>
      <c r="D60">
        <v>2</v>
      </c>
      <c r="E60">
        <v>17634</v>
      </c>
      <c r="F60">
        <f t="shared" si="1"/>
        <v>57.850000000000016</v>
      </c>
      <c r="G60" s="13">
        <f t="shared" si="0"/>
        <v>4.1820889480076381E-2</v>
      </c>
    </row>
    <row r="61" spans="1:7" x14ac:dyDescent="0.25">
      <c r="A61" t="s">
        <v>767</v>
      </c>
      <c r="B61" s="2">
        <v>17634</v>
      </c>
      <c r="C61">
        <v>0.59</v>
      </c>
      <c r="D61">
        <v>2</v>
      </c>
      <c r="E61">
        <v>17634</v>
      </c>
      <c r="F61">
        <f t="shared" si="1"/>
        <v>58.440000000000019</v>
      </c>
      <c r="G61" s="13">
        <f t="shared" si="0"/>
        <v>4.2247411948412514E-2</v>
      </c>
    </row>
    <row r="62" spans="1:7" x14ac:dyDescent="0.25">
      <c r="A62" t="s">
        <v>766</v>
      </c>
      <c r="B62" s="2">
        <v>17654</v>
      </c>
      <c r="C62">
        <v>2.2999999999999998</v>
      </c>
      <c r="D62">
        <v>2</v>
      </c>
      <c r="E62">
        <v>17654</v>
      </c>
      <c r="F62">
        <f t="shared" si="1"/>
        <v>60.740000000000016</v>
      </c>
      <c r="G62" s="13">
        <f t="shared" si="0"/>
        <v>4.3910126655485555E-2</v>
      </c>
    </row>
    <row r="63" spans="1:7" x14ac:dyDescent="0.25">
      <c r="A63" t="s">
        <v>765</v>
      </c>
      <c r="B63" s="2">
        <v>17663</v>
      </c>
      <c r="C63">
        <v>0.4</v>
      </c>
      <c r="D63">
        <v>2</v>
      </c>
      <c r="E63">
        <v>17663</v>
      </c>
      <c r="F63">
        <f t="shared" si="1"/>
        <v>61.140000000000015</v>
      </c>
      <c r="G63" s="13">
        <f t="shared" si="0"/>
        <v>4.4199294430628693E-2</v>
      </c>
    </row>
    <row r="64" spans="1:7" x14ac:dyDescent="0.25">
      <c r="A64" t="s">
        <v>764</v>
      </c>
      <c r="B64" s="2">
        <v>17663</v>
      </c>
      <c r="C64">
        <v>1.92</v>
      </c>
      <c r="D64">
        <v>2</v>
      </c>
      <c r="E64">
        <v>17663</v>
      </c>
      <c r="F64">
        <f t="shared" si="1"/>
        <v>63.060000000000016</v>
      </c>
      <c r="G64" s="13">
        <f t="shared" si="0"/>
        <v>4.5587299751315757E-2</v>
      </c>
    </row>
    <row r="65" spans="1:7" x14ac:dyDescent="0.25">
      <c r="A65" t="s">
        <v>763</v>
      </c>
      <c r="B65" s="2">
        <v>17703</v>
      </c>
      <c r="C65">
        <v>1.58</v>
      </c>
      <c r="D65">
        <v>2</v>
      </c>
      <c r="E65">
        <v>17703</v>
      </c>
      <c r="F65">
        <f t="shared" si="1"/>
        <v>64.640000000000015</v>
      </c>
      <c r="G65" s="13">
        <f t="shared" si="0"/>
        <v>4.6729512463131152E-2</v>
      </c>
    </row>
    <row r="66" spans="1:7" x14ac:dyDescent="0.25">
      <c r="A66" t="s">
        <v>762</v>
      </c>
      <c r="B66" s="2">
        <v>17703</v>
      </c>
      <c r="C66">
        <v>0.27</v>
      </c>
      <c r="D66">
        <v>2</v>
      </c>
      <c r="E66">
        <v>17703</v>
      </c>
      <c r="F66">
        <f t="shared" si="1"/>
        <v>64.910000000000011</v>
      </c>
      <c r="G66" s="13">
        <f t="shared" ref="G66:G129" si="2">F66/F$823</f>
        <v>4.6924700711352768E-2</v>
      </c>
    </row>
    <row r="67" spans="1:7" x14ac:dyDescent="0.25">
      <c r="A67" t="s">
        <v>761</v>
      </c>
      <c r="B67" s="2">
        <v>17703</v>
      </c>
      <c r="C67">
        <v>5.2</v>
      </c>
      <c r="D67">
        <v>2</v>
      </c>
      <c r="E67">
        <v>17703</v>
      </c>
      <c r="F67">
        <f t="shared" si="1"/>
        <v>70.110000000000014</v>
      </c>
      <c r="G67" s="13">
        <f t="shared" si="2"/>
        <v>5.0683881788213564E-2</v>
      </c>
    </row>
    <row r="68" spans="1:7" x14ac:dyDescent="0.25">
      <c r="A68" t="s">
        <v>760</v>
      </c>
      <c r="B68" s="2">
        <v>17703</v>
      </c>
      <c r="C68">
        <v>5.2</v>
      </c>
      <c r="D68">
        <v>2</v>
      </c>
      <c r="E68">
        <v>17703</v>
      </c>
      <c r="F68">
        <f t="shared" ref="F68:F131" si="3">C68+F67</f>
        <v>75.310000000000016</v>
      </c>
      <c r="G68" s="13">
        <f t="shared" si="2"/>
        <v>5.4443062865074367E-2</v>
      </c>
    </row>
    <row r="69" spans="1:7" x14ac:dyDescent="0.25">
      <c r="A69" t="s">
        <v>759</v>
      </c>
      <c r="B69" s="2">
        <v>17703</v>
      </c>
      <c r="C69">
        <v>2.7</v>
      </c>
      <c r="D69">
        <v>2</v>
      </c>
      <c r="E69">
        <v>17703</v>
      </c>
      <c r="F69">
        <f t="shared" si="3"/>
        <v>78.010000000000019</v>
      </c>
      <c r="G69" s="13">
        <f t="shared" si="2"/>
        <v>5.6394945347290552E-2</v>
      </c>
    </row>
    <row r="70" spans="1:7" x14ac:dyDescent="0.25">
      <c r="A70" t="s">
        <v>758</v>
      </c>
      <c r="B70" s="2">
        <v>17703</v>
      </c>
      <c r="C70">
        <v>0.5</v>
      </c>
      <c r="D70">
        <v>2</v>
      </c>
      <c r="E70">
        <v>17703</v>
      </c>
      <c r="F70">
        <f t="shared" si="3"/>
        <v>78.510000000000019</v>
      </c>
      <c r="G70" s="13">
        <f t="shared" si="2"/>
        <v>5.675640506621947E-2</v>
      </c>
    </row>
    <row r="71" spans="1:7" x14ac:dyDescent="0.25">
      <c r="A71" t="s">
        <v>757</v>
      </c>
      <c r="B71" s="2">
        <v>17729</v>
      </c>
      <c r="C71">
        <v>4.63</v>
      </c>
      <c r="D71">
        <v>2</v>
      </c>
      <c r="E71">
        <v>17729</v>
      </c>
      <c r="F71">
        <f t="shared" si="3"/>
        <v>83.140000000000015</v>
      </c>
      <c r="G71" s="13">
        <f t="shared" si="2"/>
        <v>6.0103522063501294E-2</v>
      </c>
    </row>
    <row r="72" spans="1:7" x14ac:dyDescent="0.25">
      <c r="A72" t="s">
        <v>756</v>
      </c>
      <c r="B72" s="2">
        <v>17729</v>
      </c>
      <c r="C72">
        <v>0.81</v>
      </c>
      <c r="D72">
        <v>2</v>
      </c>
      <c r="E72">
        <v>17729</v>
      </c>
      <c r="F72">
        <f t="shared" si="3"/>
        <v>83.950000000000017</v>
      </c>
      <c r="G72" s="13">
        <f t="shared" si="2"/>
        <v>6.0689086808166148E-2</v>
      </c>
    </row>
    <row r="73" spans="1:7" x14ac:dyDescent="0.25">
      <c r="A73" t="s">
        <v>755</v>
      </c>
      <c r="B73" s="2">
        <v>17736</v>
      </c>
      <c r="C73">
        <v>2.2000000000000002</v>
      </c>
      <c r="D73">
        <v>2</v>
      </c>
      <c r="E73">
        <v>17736</v>
      </c>
      <c r="F73">
        <f t="shared" si="3"/>
        <v>86.15000000000002</v>
      </c>
      <c r="G73" s="13">
        <f t="shared" si="2"/>
        <v>6.2279509571453416E-2</v>
      </c>
    </row>
    <row r="74" spans="1:7" x14ac:dyDescent="0.25">
      <c r="A74" t="s">
        <v>754</v>
      </c>
      <c r="B74" s="2">
        <v>17752</v>
      </c>
      <c r="C74">
        <v>7.0000000000000007E-2</v>
      </c>
      <c r="D74">
        <v>2</v>
      </c>
      <c r="E74">
        <v>17752</v>
      </c>
      <c r="F74">
        <f t="shared" si="3"/>
        <v>86.220000000000013</v>
      </c>
      <c r="G74" s="13">
        <f t="shared" si="2"/>
        <v>6.2330113932103456E-2</v>
      </c>
    </row>
    <row r="75" spans="1:7" x14ac:dyDescent="0.25">
      <c r="A75" t="s">
        <v>753</v>
      </c>
      <c r="B75" s="2">
        <v>17752</v>
      </c>
      <c r="C75">
        <v>1.38</v>
      </c>
      <c r="D75">
        <v>2</v>
      </c>
      <c r="E75">
        <v>17752</v>
      </c>
      <c r="F75">
        <f t="shared" si="3"/>
        <v>87.600000000000009</v>
      </c>
      <c r="G75" s="13">
        <f t="shared" si="2"/>
        <v>6.3327742756347283E-2</v>
      </c>
    </row>
    <row r="76" spans="1:7" x14ac:dyDescent="0.25">
      <c r="A76" t="s">
        <v>752</v>
      </c>
      <c r="B76" s="2">
        <v>17759</v>
      </c>
      <c r="C76">
        <v>0.01</v>
      </c>
      <c r="D76">
        <v>2</v>
      </c>
      <c r="E76">
        <v>17759</v>
      </c>
      <c r="F76">
        <f t="shared" si="3"/>
        <v>87.610000000000014</v>
      </c>
      <c r="G76" s="13">
        <f t="shared" si="2"/>
        <v>6.3334971950725863E-2</v>
      </c>
    </row>
    <row r="77" spans="1:7" x14ac:dyDescent="0.25">
      <c r="A77" t="s">
        <v>751</v>
      </c>
      <c r="B77" s="2">
        <v>17759</v>
      </c>
      <c r="C77">
        <v>0.47</v>
      </c>
      <c r="D77">
        <v>2</v>
      </c>
      <c r="E77">
        <v>17759</v>
      </c>
      <c r="F77">
        <f t="shared" si="3"/>
        <v>88.080000000000013</v>
      </c>
      <c r="G77" s="13">
        <f t="shared" si="2"/>
        <v>6.3674744086519047E-2</v>
      </c>
    </row>
    <row r="78" spans="1:7" x14ac:dyDescent="0.25">
      <c r="A78" t="s">
        <v>750</v>
      </c>
      <c r="B78" s="2">
        <v>17759</v>
      </c>
      <c r="C78">
        <v>0.99</v>
      </c>
      <c r="D78">
        <v>2</v>
      </c>
      <c r="E78">
        <v>17759</v>
      </c>
      <c r="F78">
        <f t="shared" si="3"/>
        <v>89.070000000000007</v>
      </c>
      <c r="G78" s="13">
        <f t="shared" si="2"/>
        <v>6.4390434329998317E-2</v>
      </c>
    </row>
    <row r="79" spans="1:7" x14ac:dyDescent="0.25">
      <c r="A79" t="s">
        <v>749</v>
      </c>
      <c r="B79" s="2">
        <v>17759</v>
      </c>
      <c r="C79">
        <v>0.87</v>
      </c>
      <c r="D79">
        <v>2</v>
      </c>
      <c r="E79">
        <v>17759</v>
      </c>
      <c r="F79">
        <f t="shared" si="3"/>
        <v>89.940000000000012</v>
      </c>
      <c r="G79" s="13">
        <f t="shared" si="2"/>
        <v>6.5019374240934638E-2</v>
      </c>
    </row>
    <row r="80" spans="1:7" x14ac:dyDescent="0.25">
      <c r="A80" t="s">
        <v>748</v>
      </c>
      <c r="B80" s="2">
        <v>17759</v>
      </c>
      <c r="C80">
        <v>0.13</v>
      </c>
      <c r="D80">
        <v>2</v>
      </c>
      <c r="E80">
        <v>17759</v>
      </c>
      <c r="F80">
        <f t="shared" si="3"/>
        <v>90.070000000000007</v>
      </c>
      <c r="G80" s="13">
        <f t="shared" si="2"/>
        <v>6.5113353767856166E-2</v>
      </c>
    </row>
    <row r="81" spans="1:7" x14ac:dyDescent="0.25">
      <c r="A81" t="s">
        <v>747</v>
      </c>
      <c r="B81" s="2">
        <v>17779</v>
      </c>
      <c r="C81">
        <v>3.56</v>
      </c>
      <c r="D81">
        <v>2</v>
      </c>
      <c r="E81">
        <v>17779</v>
      </c>
      <c r="F81">
        <f t="shared" si="3"/>
        <v>93.63000000000001</v>
      </c>
      <c r="G81" s="13">
        <f t="shared" si="2"/>
        <v>6.7686946966630093E-2</v>
      </c>
    </row>
    <row r="82" spans="1:7" x14ac:dyDescent="0.25">
      <c r="A82" t="s">
        <v>746</v>
      </c>
      <c r="B82" s="2">
        <v>17779</v>
      </c>
      <c r="C82">
        <v>1.1399999999999999</v>
      </c>
      <c r="D82">
        <v>2</v>
      </c>
      <c r="E82">
        <v>17779</v>
      </c>
      <c r="F82">
        <f t="shared" si="3"/>
        <v>94.77000000000001</v>
      </c>
      <c r="G82" s="13">
        <f t="shared" si="2"/>
        <v>6.8511075125788037E-2</v>
      </c>
    </row>
    <row r="83" spans="1:7" x14ac:dyDescent="0.25">
      <c r="A83" t="s">
        <v>745</v>
      </c>
      <c r="B83" s="2">
        <v>17786</v>
      </c>
      <c r="C83">
        <v>3.42</v>
      </c>
      <c r="D83">
        <v>2</v>
      </c>
      <c r="E83">
        <v>17786</v>
      </c>
      <c r="F83">
        <f t="shared" si="3"/>
        <v>98.190000000000012</v>
      </c>
      <c r="G83" s="13">
        <f t="shared" si="2"/>
        <v>7.098345960326187E-2</v>
      </c>
    </row>
    <row r="84" spans="1:7" x14ac:dyDescent="0.25">
      <c r="A84" t="s">
        <v>744</v>
      </c>
      <c r="B84" s="2">
        <v>17786</v>
      </c>
      <c r="C84">
        <v>0.57999999999999996</v>
      </c>
      <c r="D84">
        <v>2</v>
      </c>
      <c r="E84">
        <v>17786</v>
      </c>
      <c r="F84">
        <f t="shared" si="3"/>
        <v>98.77000000000001</v>
      </c>
      <c r="G84" s="13">
        <f t="shared" si="2"/>
        <v>7.1402752877219422E-2</v>
      </c>
    </row>
    <row r="85" spans="1:7" x14ac:dyDescent="0.25">
      <c r="A85" t="s">
        <v>743</v>
      </c>
      <c r="B85" s="2">
        <v>17791</v>
      </c>
      <c r="C85">
        <v>1.47</v>
      </c>
      <c r="D85">
        <v>2</v>
      </c>
      <c r="E85">
        <v>17791</v>
      </c>
      <c r="F85">
        <f t="shared" si="3"/>
        <v>100.24000000000001</v>
      </c>
      <c r="G85" s="13">
        <f t="shared" si="2"/>
        <v>7.2465444450870456E-2</v>
      </c>
    </row>
    <row r="86" spans="1:7" x14ac:dyDescent="0.25">
      <c r="A86" t="s">
        <v>742</v>
      </c>
      <c r="B86" s="2">
        <v>17791</v>
      </c>
      <c r="C86">
        <v>0.03</v>
      </c>
      <c r="D86">
        <v>2</v>
      </c>
      <c r="E86">
        <v>17791</v>
      </c>
      <c r="F86">
        <f t="shared" si="3"/>
        <v>100.27000000000001</v>
      </c>
      <c r="G86" s="13">
        <f t="shared" si="2"/>
        <v>7.2487132034006183E-2</v>
      </c>
    </row>
    <row r="87" spans="1:7" x14ac:dyDescent="0.25">
      <c r="A87" t="s">
        <v>741</v>
      </c>
      <c r="B87" s="2">
        <v>17791</v>
      </c>
      <c r="C87">
        <v>1.58</v>
      </c>
      <c r="D87">
        <v>2</v>
      </c>
      <c r="E87">
        <v>17791</v>
      </c>
      <c r="F87">
        <f t="shared" si="3"/>
        <v>101.85000000000001</v>
      </c>
      <c r="G87" s="13">
        <f t="shared" si="2"/>
        <v>7.3629344745821584E-2</v>
      </c>
    </row>
    <row r="88" spans="1:7" x14ac:dyDescent="0.25">
      <c r="A88" t="s">
        <v>740</v>
      </c>
      <c r="B88" s="2">
        <v>17800</v>
      </c>
      <c r="C88">
        <v>5.66</v>
      </c>
      <c r="D88">
        <v>2</v>
      </c>
      <c r="E88">
        <v>17800</v>
      </c>
      <c r="F88">
        <f t="shared" si="3"/>
        <v>107.51</v>
      </c>
      <c r="G88" s="13">
        <f t="shared" si="2"/>
        <v>7.7721068764096984E-2</v>
      </c>
    </row>
    <row r="89" spans="1:7" x14ac:dyDescent="0.25">
      <c r="A89" t="s">
        <v>739</v>
      </c>
      <c r="B89" s="2">
        <v>17804</v>
      </c>
      <c r="C89">
        <v>4</v>
      </c>
      <c r="D89">
        <v>2</v>
      </c>
      <c r="E89">
        <v>17804</v>
      </c>
      <c r="F89">
        <f t="shared" si="3"/>
        <v>111.51</v>
      </c>
      <c r="G89" s="13">
        <f t="shared" si="2"/>
        <v>8.0612746515528369E-2</v>
      </c>
    </row>
    <row r="90" spans="1:7" x14ac:dyDescent="0.25">
      <c r="A90" t="s">
        <v>738</v>
      </c>
      <c r="B90" s="2">
        <v>17806</v>
      </c>
      <c r="C90">
        <v>0.6</v>
      </c>
      <c r="D90">
        <v>2</v>
      </c>
      <c r="E90">
        <v>17806</v>
      </c>
      <c r="F90">
        <f t="shared" si="3"/>
        <v>112.11</v>
      </c>
      <c r="G90" s="13">
        <f t="shared" si="2"/>
        <v>8.1046498178243068E-2</v>
      </c>
    </row>
    <row r="91" spans="1:7" x14ac:dyDescent="0.25">
      <c r="A91" t="s">
        <v>737</v>
      </c>
      <c r="B91" s="2">
        <v>17806</v>
      </c>
      <c r="C91">
        <v>1.76</v>
      </c>
      <c r="D91">
        <v>2</v>
      </c>
      <c r="E91">
        <v>17806</v>
      </c>
      <c r="F91">
        <f t="shared" si="3"/>
        <v>113.87</v>
      </c>
      <c r="G91" s="13">
        <f t="shared" si="2"/>
        <v>8.2318836388872885E-2</v>
      </c>
    </row>
    <row r="92" spans="1:7" x14ac:dyDescent="0.25">
      <c r="A92" t="s">
        <v>736</v>
      </c>
      <c r="B92" s="2">
        <v>17821</v>
      </c>
      <c r="C92">
        <v>1.08</v>
      </c>
      <c r="D92">
        <v>2</v>
      </c>
      <c r="E92">
        <v>17821</v>
      </c>
      <c r="F92">
        <f t="shared" si="3"/>
        <v>114.95</v>
      </c>
      <c r="G92" s="13">
        <f t="shared" si="2"/>
        <v>8.3099589381759362E-2</v>
      </c>
    </row>
    <row r="93" spans="1:7" x14ac:dyDescent="0.25">
      <c r="A93" t="s">
        <v>735</v>
      </c>
      <c r="B93" s="2">
        <v>17895</v>
      </c>
      <c r="C93">
        <v>3.2</v>
      </c>
      <c r="D93">
        <v>2</v>
      </c>
      <c r="E93">
        <v>17895</v>
      </c>
      <c r="F93">
        <f t="shared" si="3"/>
        <v>118.15</v>
      </c>
      <c r="G93" s="13">
        <f t="shared" si="2"/>
        <v>8.5412931582904458E-2</v>
      </c>
    </row>
    <row r="94" spans="1:7" x14ac:dyDescent="0.25">
      <c r="A94" t="s">
        <v>734</v>
      </c>
      <c r="B94" s="2">
        <v>17896</v>
      </c>
      <c r="C94">
        <v>0.8</v>
      </c>
      <c r="D94">
        <v>2</v>
      </c>
      <c r="E94">
        <v>17896</v>
      </c>
      <c r="F94">
        <f t="shared" si="3"/>
        <v>118.95</v>
      </c>
      <c r="G94" s="13">
        <f t="shared" si="2"/>
        <v>8.5991267133190732E-2</v>
      </c>
    </row>
    <row r="95" spans="1:7" x14ac:dyDescent="0.25">
      <c r="A95" t="s">
        <v>733</v>
      </c>
      <c r="B95" s="2">
        <v>17896</v>
      </c>
      <c r="C95">
        <v>0.28000000000000003</v>
      </c>
      <c r="D95">
        <v>2</v>
      </c>
      <c r="E95">
        <v>17896</v>
      </c>
      <c r="F95">
        <f t="shared" si="3"/>
        <v>119.23</v>
      </c>
      <c r="G95" s="13">
        <f t="shared" si="2"/>
        <v>8.6193684575790935E-2</v>
      </c>
    </row>
    <row r="96" spans="1:7" x14ac:dyDescent="0.25">
      <c r="A96" t="s">
        <v>732</v>
      </c>
      <c r="B96" s="2">
        <v>17901</v>
      </c>
      <c r="C96">
        <v>2.38</v>
      </c>
      <c r="D96">
        <v>2</v>
      </c>
      <c r="E96">
        <v>17901</v>
      </c>
      <c r="F96">
        <f t="shared" si="3"/>
        <v>121.61</v>
      </c>
      <c r="G96" s="13">
        <f t="shared" si="2"/>
        <v>8.7914232837892597E-2</v>
      </c>
    </row>
    <row r="97" spans="1:7" x14ac:dyDescent="0.25">
      <c r="A97" t="s">
        <v>731</v>
      </c>
      <c r="B97" s="2">
        <v>17901</v>
      </c>
      <c r="C97">
        <v>0.82</v>
      </c>
      <c r="D97">
        <v>2</v>
      </c>
      <c r="E97">
        <v>17901</v>
      </c>
      <c r="F97">
        <f t="shared" si="3"/>
        <v>122.42999999999999</v>
      </c>
      <c r="G97" s="13">
        <f t="shared" si="2"/>
        <v>8.8507026776936032E-2</v>
      </c>
    </row>
    <row r="98" spans="1:7" x14ac:dyDescent="0.25">
      <c r="A98" t="s">
        <v>730</v>
      </c>
      <c r="B98" s="2">
        <v>17947</v>
      </c>
      <c r="C98">
        <v>1.6</v>
      </c>
      <c r="D98">
        <v>2</v>
      </c>
      <c r="E98">
        <v>17947</v>
      </c>
      <c r="F98">
        <f t="shared" si="3"/>
        <v>124.02999999999999</v>
      </c>
      <c r="G98" s="13">
        <f t="shared" si="2"/>
        <v>8.966369787750858E-2</v>
      </c>
    </row>
    <row r="99" spans="1:7" x14ac:dyDescent="0.25">
      <c r="A99" t="s">
        <v>729</v>
      </c>
      <c r="B99" s="2">
        <v>17972</v>
      </c>
      <c r="C99">
        <v>0.46</v>
      </c>
      <c r="D99">
        <v>2</v>
      </c>
      <c r="E99">
        <v>17972</v>
      </c>
      <c r="F99">
        <f t="shared" si="3"/>
        <v>124.48999999999998</v>
      </c>
      <c r="G99" s="13">
        <f t="shared" si="2"/>
        <v>8.9996240818923184E-2</v>
      </c>
    </row>
    <row r="100" spans="1:7" x14ac:dyDescent="0.25">
      <c r="A100" t="s">
        <v>728</v>
      </c>
      <c r="B100" s="2">
        <v>17996</v>
      </c>
      <c r="C100">
        <v>2.68</v>
      </c>
      <c r="D100">
        <v>2</v>
      </c>
      <c r="E100">
        <v>17996</v>
      </c>
      <c r="F100">
        <f t="shared" si="3"/>
        <v>127.16999999999999</v>
      </c>
      <c r="G100" s="13">
        <f t="shared" si="2"/>
        <v>9.1933664912382224E-2</v>
      </c>
    </row>
    <row r="101" spans="1:7" x14ac:dyDescent="0.25">
      <c r="A101" t="s">
        <v>727</v>
      </c>
      <c r="B101" s="2">
        <v>17996</v>
      </c>
      <c r="C101">
        <v>1.32</v>
      </c>
      <c r="D101">
        <v>2</v>
      </c>
      <c r="E101">
        <v>17996</v>
      </c>
      <c r="F101">
        <f t="shared" si="3"/>
        <v>128.48999999999998</v>
      </c>
      <c r="G101" s="13">
        <f t="shared" si="2"/>
        <v>9.2887918570354569E-2</v>
      </c>
    </row>
    <row r="102" spans="1:7" x14ac:dyDescent="0.25">
      <c r="A102" t="s">
        <v>726</v>
      </c>
      <c r="B102" s="2">
        <v>18105</v>
      </c>
      <c r="C102">
        <v>0.21</v>
      </c>
      <c r="D102">
        <v>2</v>
      </c>
      <c r="E102">
        <v>18105</v>
      </c>
      <c r="F102">
        <f t="shared" si="3"/>
        <v>128.69999999999999</v>
      </c>
      <c r="G102" s="13">
        <f t="shared" si="2"/>
        <v>9.3039731652304725E-2</v>
      </c>
    </row>
    <row r="103" spans="1:7" x14ac:dyDescent="0.25">
      <c r="A103" t="s">
        <v>725</v>
      </c>
      <c r="B103" s="2">
        <v>18105</v>
      </c>
      <c r="C103">
        <v>0.04</v>
      </c>
      <c r="D103">
        <v>2</v>
      </c>
      <c r="E103">
        <v>18105</v>
      </c>
      <c r="F103">
        <f t="shared" si="3"/>
        <v>128.73999999999998</v>
      </c>
      <c r="G103" s="13">
        <f t="shared" si="2"/>
        <v>9.3068648429819031E-2</v>
      </c>
    </row>
    <row r="104" spans="1:7" x14ac:dyDescent="0.25">
      <c r="A104" t="s">
        <v>724</v>
      </c>
      <c r="B104" s="2">
        <v>18122</v>
      </c>
      <c r="C104">
        <v>2.4</v>
      </c>
      <c r="D104">
        <v>2</v>
      </c>
      <c r="E104">
        <v>18122</v>
      </c>
      <c r="F104">
        <f t="shared" si="3"/>
        <v>131.13999999999999</v>
      </c>
      <c r="G104" s="13">
        <f t="shared" si="2"/>
        <v>9.4803655080677868E-2</v>
      </c>
    </row>
    <row r="105" spans="1:7" x14ac:dyDescent="0.25">
      <c r="A105" t="s">
        <v>723</v>
      </c>
      <c r="B105" s="2">
        <v>18142</v>
      </c>
      <c r="C105">
        <v>0.04</v>
      </c>
      <c r="D105">
        <v>2</v>
      </c>
      <c r="E105">
        <v>18142</v>
      </c>
      <c r="F105">
        <f t="shared" si="3"/>
        <v>131.17999999999998</v>
      </c>
      <c r="G105" s="13">
        <f t="shared" si="2"/>
        <v>9.4832571858192174E-2</v>
      </c>
    </row>
    <row r="106" spans="1:7" x14ac:dyDescent="0.25">
      <c r="A106" t="s">
        <v>722</v>
      </c>
      <c r="B106" s="2">
        <v>18142</v>
      </c>
      <c r="C106">
        <v>1.1599999999999999</v>
      </c>
      <c r="D106">
        <v>2</v>
      </c>
      <c r="E106">
        <v>18142</v>
      </c>
      <c r="F106">
        <f t="shared" si="3"/>
        <v>132.33999999999997</v>
      </c>
      <c r="G106" s="13">
        <f t="shared" si="2"/>
        <v>9.5671158406107265E-2</v>
      </c>
    </row>
    <row r="107" spans="1:7" x14ac:dyDescent="0.25">
      <c r="A107" t="s">
        <v>721</v>
      </c>
      <c r="B107" s="2">
        <v>18249</v>
      </c>
      <c r="C107">
        <v>1.83</v>
      </c>
      <c r="D107">
        <v>2</v>
      </c>
      <c r="E107">
        <v>18249</v>
      </c>
      <c r="F107">
        <f t="shared" si="3"/>
        <v>134.16999999999999</v>
      </c>
      <c r="G107" s="13">
        <f t="shared" si="2"/>
        <v>9.6994100977387143E-2</v>
      </c>
    </row>
    <row r="108" spans="1:7" x14ac:dyDescent="0.25">
      <c r="A108" t="s">
        <v>720</v>
      </c>
      <c r="B108" s="2">
        <v>18249</v>
      </c>
      <c r="C108">
        <v>1.76</v>
      </c>
      <c r="D108">
        <v>2</v>
      </c>
      <c r="E108">
        <v>18249</v>
      </c>
      <c r="F108">
        <f t="shared" si="3"/>
        <v>135.92999999999998</v>
      </c>
      <c r="G108" s="13">
        <f t="shared" si="2"/>
        <v>9.8266439188016932E-2</v>
      </c>
    </row>
    <row r="109" spans="1:7" x14ac:dyDescent="0.25">
      <c r="A109" t="s">
        <v>719</v>
      </c>
      <c r="B109" s="2">
        <v>18249</v>
      </c>
      <c r="C109">
        <v>2.41</v>
      </c>
      <c r="D109">
        <v>2</v>
      </c>
      <c r="E109">
        <v>18249</v>
      </c>
      <c r="F109">
        <f t="shared" si="3"/>
        <v>138.33999999999997</v>
      </c>
      <c r="G109" s="13">
        <f t="shared" si="2"/>
        <v>0.10000867503325435</v>
      </c>
    </row>
    <row r="110" spans="1:7" x14ac:dyDescent="0.25">
      <c r="A110" t="s">
        <v>718</v>
      </c>
      <c r="B110" s="2">
        <v>18321</v>
      </c>
      <c r="C110">
        <v>0.02</v>
      </c>
      <c r="D110">
        <v>2</v>
      </c>
      <c r="E110">
        <v>18321</v>
      </c>
      <c r="F110">
        <f t="shared" si="3"/>
        <v>138.35999999999999</v>
      </c>
      <c r="G110" s="13">
        <f t="shared" si="2"/>
        <v>0.10002313342201151</v>
      </c>
    </row>
    <row r="111" spans="1:7" x14ac:dyDescent="0.25">
      <c r="A111" t="s">
        <v>717</v>
      </c>
      <c r="B111" s="2">
        <v>18321</v>
      </c>
      <c r="C111">
        <v>1.1100000000000001</v>
      </c>
      <c r="D111">
        <v>2</v>
      </c>
      <c r="E111">
        <v>18321</v>
      </c>
      <c r="F111">
        <f t="shared" si="3"/>
        <v>139.47</v>
      </c>
      <c r="G111" s="13">
        <f t="shared" si="2"/>
        <v>0.10082557399803373</v>
      </c>
    </row>
    <row r="112" spans="1:7" x14ac:dyDescent="0.25">
      <c r="A112" t="s">
        <v>716</v>
      </c>
      <c r="B112" s="2">
        <v>18321</v>
      </c>
      <c r="C112">
        <v>2.39</v>
      </c>
      <c r="D112">
        <v>2</v>
      </c>
      <c r="E112">
        <v>18321</v>
      </c>
      <c r="F112">
        <f t="shared" si="3"/>
        <v>141.85999999999999</v>
      </c>
      <c r="G112" s="13">
        <f t="shared" si="2"/>
        <v>0.10255335145451397</v>
      </c>
    </row>
    <row r="113" spans="1:7" x14ac:dyDescent="0.25">
      <c r="A113" t="s">
        <v>715</v>
      </c>
      <c r="B113" s="2">
        <v>18321</v>
      </c>
      <c r="C113">
        <v>2.09</v>
      </c>
      <c r="D113">
        <v>2</v>
      </c>
      <c r="E113">
        <v>18321</v>
      </c>
      <c r="F113">
        <f t="shared" si="3"/>
        <v>143.94999999999999</v>
      </c>
      <c r="G113" s="13">
        <f t="shared" si="2"/>
        <v>0.10406425307963686</v>
      </c>
    </row>
    <row r="114" spans="1:7" x14ac:dyDescent="0.25">
      <c r="A114" t="s">
        <v>714</v>
      </c>
      <c r="B114" s="2">
        <v>18321</v>
      </c>
      <c r="C114">
        <v>0.32</v>
      </c>
      <c r="D114">
        <v>2</v>
      </c>
      <c r="E114">
        <v>18321</v>
      </c>
      <c r="F114">
        <f t="shared" si="3"/>
        <v>144.26999999999998</v>
      </c>
      <c r="G114" s="13">
        <f t="shared" si="2"/>
        <v>0.10429558729975137</v>
      </c>
    </row>
    <row r="115" spans="1:7" x14ac:dyDescent="0.25">
      <c r="A115" t="s">
        <v>713</v>
      </c>
      <c r="B115" s="2">
        <v>18324</v>
      </c>
      <c r="C115">
        <v>0.13</v>
      </c>
      <c r="D115">
        <v>2</v>
      </c>
      <c r="E115">
        <v>18324</v>
      </c>
      <c r="F115">
        <f t="shared" si="3"/>
        <v>144.39999999999998</v>
      </c>
      <c r="G115" s="13">
        <f t="shared" si="2"/>
        <v>0.10438956682667289</v>
      </c>
    </row>
    <row r="116" spans="1:7" x14ac:dyDescent="0.25">
      <c r="A116" t="s">
        <v>712</v>
      </c>
      <c r="B116" s="2">
        <v>18324</v>
      </c>
      <c r="C116">
        <v>3.93</v>
      </c>
      <c r="D116">
        <v>2</v>
      </c>
      <c r="E116">
        <v>18324</v>
      </c>
      <c r="F116">
        <f t="shared" si="3"/>
        <v>148.32999999999998</v>
      </c>
      <c r="G116" s="13">
        <f t="shared" si="2"/>
        <v>0.10723064021745422</v>
      </c>
    </row>
    <row r="117" spans="1:7" x14ac:dyDescent="0.25">
      <c r="A117" t="s">
        <v>711</v>
      </c>
      <c r="B117" s="2">
        <v>18324</v>
      </c>
      <c r="C117">
        <v>7.59</v>
      </c>
      <c r="D117">
        <v>2</v>
      </c>
      <c r="E117">
        <v>18324</v>
      </c>
      <c r="F117">
        <f t="shared" si="3"/>
        <v>155.91999999999999</v>
      </c>
      <c r="G117" s="13">
        <f t="shared" si="2"/>
        <v>0.11271759875079528</v>
      </c>
    </row>
    <row r="118" spans="1:7" x14ac:dyDescent="0.25">
      <c r="A118" t="s">
        <v>710</v>
      </c>
      <c r="B118" s="2">
        <v>18324</v>
      </c>
      <c r="C118">
        <v>2.78</v>
      </c>
      <c r="D118">
        <v>2</v>
      </c>
      <c r="E118">
        <v>18324</v>
      </c>
      <c r="F118">
        <f t="shared" si="3"/>
        <v>158.69999999999999</v>
      </c>
      <c r="G118" s="13">
        <f t="shared" si="2"/>
        <v>0.11472731478804009</v>
      </c>
    </row>
    <row r="119" spans="1:7" x14ac:dyDescent="0.25">
      <c r="A119" t="s">
        <v>709</v>
      </c>
      <c r="B119" s="2">
        <v>18324</v>
      </c>
      <c r="C119">
        <v>2.5</v>
      </c>
      <c r="D119">
        <v>2</v>
      </c>
      <c r="E119">
        <v>18324</v>
      </c>
      <c r="F119">
        <f t="shared" si="3"/>
        <v>161.19999999999999</v>
      </c>
      <c r="G119" s="13">
        <f t="shared" si="2"/>
        <v>0.1165346133826847</v>
      </c>
    </row>
    <row r="120" spans="1:7" x14ac:dyDescent="0.25">
      <c r="A120" t="s">
        <v>708</v>
      </c>
      <c r="B120" s="2">
        <v>18342</v>
      </c>
      <c r="C120">
        <v>1.6</v>
      </c>
      <c r="D120">
        <v>2</v>
      </c>
      <c r="E120">
        <v>18342</v>
      </c>
      <c r="F120">
        <f t="shared" si="3"/>
        <v>162.79999999999998</v>
      </c>
      <c r="G120" s="13">
        <f t="shared" si="2"/>
        <v>0.11769128448325725</v>
      </c>
    </row>
    <row r="121" spans="1:7" x14ac:dyDescent="0.25">
      <c r="A121" t="s">
        <v>707</v>
      </c>
      <c r="B121" s="2">
        <v>18353</v>
      </c>
      <c r="C121">
        <v>0.77</v>
      </c>
      <c r="D121">
        <v>2</v>
      </c>
      <c r="E121">
        <v>18353</v>
      </c>
      <c r="F121">
        <f t="shared" si="3"/>
        <v>163.57</v>
      </c>
      <c r="G121" s="13">
        <f t="shared" si="2"/>
        <v>0.11824793245040781</v>
      </c>
    </row>
    <row r="122" spans="1:7" x14ac:dyDescent="0.25">
      <c r="A122" t="s">
        <v>706</v>
      </c>
      <c r="B122" s="2">
        <v>18360</v>
      </c>
      <c r="C122">
        <v>1.34</v>
      </c>
      <c r="D122">
        <v>2</v>
      </c>
      <c r="E122">
        <v>18360</v>
      </c>
      <c r="F122">
        <f t="shared" si="3"/>
        <v>164.91</v>
      </c>
      <c r="G122" s="13">
        <f t="shared" si="2"/>
        <v>0.11921664449713731</v>
      </c>
    </row>
    <row r="123" spans="1:7" x14ac:dyDescent="0.25">
      <c r="A123" t="s">
        <v>705</v>
      </c>
      <c r="B123" s="2">
        <v>18377</v>
      </c>
      <c r="C123">
        <v>6.1</v>
      </c>
      <c r="D123">
        <v>2</v>
      </c>
      <c r="E123">
        <v>18377</v>
      </c>
      <c r="F123">
        <f t="shared" si="3"/>
        <v>171.01</v>
      </c>
      <c r="G123" s="13">
        <f t="shared" si="2"/>
        <v>0.12362645306807017</v>
      </c>
    </row>
    <row r="124" spans="1:7" x14ac:dyDescent="0.25">
      <c r="A124" t="s">
        <v>704</v>
      </c>
      <c r="B124" s="2">
        <v>18381</v>
      </c>
      <c r="C124">
        <v>2.89</v>
      </c>
      <c r="D124">
        <v>2</v>
      </c>
      <c r="E124">
        <v>18381</v>
      </c>
      <c r="F124">
        <f t="shared" si="3"/>
        <v>173.89999999999998</v>
      </c>
      <c r="G124" s="13">
        <f t="shared" si="2"/>
        <v>0.12571569024347934</v>
      </c>
    </row>
    <row r="125" spans="1:7" x14ac:dyDescent="0.25">
      <c r="A125" t="s">
        <v>703</v>
      </c>
      <c r="B125" s="2">
        <v>18385</v>
      </c>
      <c r="C125">
        <v>1.6</v>
      </c>
      <c r="D125">
        <v>2</v>
      </c>
      <c r="E125">
        <v>18385</v>
      </c>
      <c r="F125">
        <f t="shared" si="3"/>
        <v>175.49999999999997</v>
      </c>
      <c r="G125" s="13">
        <f t="shared" si="2"/>
        <v>0.12687236134405189</v>
      </c>
    </row>
    <row r="126" spans="1:7" x14ac:dyDescent="0.25">
      <c r="A126" t="s">
        <v>702</v>
      </c>
      <c r="B126" s="2">
        <v>18412</v>
      </c>
      <c r="C126">
        <v>0.84</v>
      </c>
      <c r="D126">
        <v>2</v>
      </c>
      <c r="E126">
        <v>18412</v>
      </c>
      <c r="F126">
        <f t="shared" si="3"/>
        <v>176.33999999999997</v>
      </c>
      <c r="G126" s="13">
        <f t="shared" si="2"/>
        <v>0.12747961367185248</v>
      </c>
    </row>
    <row r="127" spans="1:7" x14ac:dyDescent="0.25">
      <c r="A127" t="s">
        <v>701</v>
      </c>
      <c r="B127" s="2">
        <v>18412</v>
      </c>
      <c r="C127">
        <v>7.0000000000000007E-2</v>
      </c>
      <c r="D127">
        <v>2</v>
      </c>
      <c r="E127">
        <v>18412</v>
      </c>
      <c r="F127">
        <f t="shared" si="3"/>
        <v>176.40999999999997</v>
      </c>
      <c r="G127" s="13">
        <f t="shared" si="2"/>
        <v>0.12753021803250253</v>
      </c>
    </row>
    <row r="128" spans="1:7" x14ac:dyDescent="0.25">
      <c r="A128" t="s">
        <v>700</v>
      </c>
      <c r="B128" s="2">
        <v>18412</v>
      </c>
      <c r="C128">
        <v>0.24</v>
      </c>
      <c r="D128">
        <v>2</v>
      </c>
      <c r="E128">
        <v>18412</v>
      </c>
      <c r="F128">
        <f t="shared" si="3"/>
        <v>176.64999999999998</v>
      </c>
      <c r="G128" s="13">
        <f t="shared" si="2"/>
        <v>0.1277037186975884</v>
      </c>
    </row>
    <row r="129" spans="1:7" x14ac:dyDescent="0.25">
      <c r="A129" t="s">
        <v>699</v>
      </c>
      <c r="B129" s="2">
        <v>18412</v>
      </c>
      <c r="C129">
        <v>0.03</v>
      </c>
      <c r="D129">
        <v>2</v>
      </c>
      <c r="E129">
        <v>18412</v>
      </c>
      <c r="F129">
        <f t="shared" si="3"/>
        <v>176.67999999999998</v>
      </c>
      <c r="G129" s="13">
        <f t="shared" si="2"/>
        <v>0.12772540628072415</v>
      </c>
    </row>
    <row r="130" spans="1:7" x14ac:dyDescent="0.25">
      <c r="A130" t="s">
        <v>698</v>
      </c>
      <c r="B130" s="2">
        <v>18412</v>
      </c>
      <c r="C130">
        <v>0.26</v>
      </c>
      <c r="D130">
        <v>2</v>
      </c>
      <c r="E130">
        <v>18412</v>
      </c>
      <c r="F130">
        <f t="shared" si="3"/>
        <v>176.93999999999997</v>
      </c>
      <c r="G130" s="13">
        <f t="shared" ref="G130:G193" si="4">F130/F$823</f>
        <v>0.12791336533456718</v>
      </c>
    </row>
    <row r="131" spans="1:7" x14ac:dyDescent="0.25">
      <c r="A131" t="s">
        <v>697</v>
      </c>
      <c r="B131" s="2">
        <v>18412</v>
      </c>
      <c r="C131">
        <v>0.35</v>
      </c>
      <c r="D131">
        <v>2</v>
      </c>
      <c r="E131">
        <v>18412</v>
      </c>
      <c r="F131">
        <f t="shared" si="3"/>
        <v>177.28999999999996</v>
      </c>
      <c r="G131" s="13">
        <f t="shared" si="4"/>
        <v>0.12816638713781742</v>
      </c>
    </row>
    <row r="132" spans="1:7" x14ac:dyDescent="0.25">
      <c r="A132" t="s">
        <v>696</v>
      </c>
      <c r="B132" s="2">
        <v>18412</v>
      </c>
      <c r="C132">
        <v>0.46</v>
      </c>
      <c r="D132">
        <v>2</v>
      </c>
      <c r="E132">
        <v>18412</v>
      </c>
      <c r="F132">
        <f t="shared" ref="F132:F195" si="5">C132+F131</f>
        <v>177.74999999999997</v>
      </c>
      <c r="G132" s="13">
        <f t="shared" si="4"/>
        <v>0.12849893007923205</v>
      </c>
    </row>
    <row r="133" spans="1:7" x14ac:dyDescent="0.25">
      <c r="A133" t="s">
        <v>695</v>
      </c>
      <c r="B133" s="2">
        <v>18412</v>
      </c>
      <c r="C133">
        <v>0.34</v>
      </c>
      <c r="D133">
        <v>2</v>
      </c>
      <c r="E133">
        <v>18412</v>
      </c>
      <c r="F133">
        <f t="shared" si="5"/>
        <v>178.08999999999997</v>
      </c>
      <c r="G133" s="13">
        <f t="shared" si="4"/>
        <v>0.12874472268810372</v>
      </c>
    </row>
    <row r="134" spans="1:7" x14ac:dyDescent="0.25">
      <c r="A134" t="s">
        <v>694</v>
      </c>
      <c r="B134" s="2">
        <v>18412</v>
      </c>
      <c r="C134">
        <v>0.2</v>
      </c>
      <c r="D134">
        <v>2</v>
      </c>
      <c r="E134">
        <v>18412</v>
      </c>
      <c r="F134">
        <f t="shared" si="5"/>
        <v>178.28999999999996</v>
      </c>
      <c r="G134" s="13">
        <f t="shared" si="4"/>
        <v>0.12888930657567527</v>
      </c>
    </row>
    <row r="135" spans="1:7" x14ac:dyDescent="0.25">
      <c r="A135" t="s">
        <v>693</v>
      </c>
      <c r="B135" s="2">
        <v>18415</v>
      </c>
      <c r="C135">
        <v>0.36</v>
      </c>
      <c r="D135">
        <v>2</v>
      </c>
      <c r="E135">
        <v>18415</v>
      </c>
      <c r="F135">
        <f t="shared" si="5"/>
        <v>178.64999999999998</v>
      </c>
      <c r="G135" s="13">
        <f t="shared" si="4"/>
        <v>0.1291495575733041</v>
      </c>
    </row>
    <row r="136" spans="1:7" x14ac:dyDescent="0.25">
      <c r="A136" t="s">
        <v>692</v>
      </c>
      <c r="B136" s="2">
        <v>18428</v>
      </c>
      <c r="C136">
        <v>2.9</v>
      </c>
      <c r="D136">
        <v>2</v>
      </c>
      <c r="E136">
        <v>18428</v>
      </c>
      <c r="F136">
        <f t="shared" si="5"/>
        <v>181.54999999999998</v>
      </c>
      <c r="G136" s="13">
        <f t="shared" si="4"/>
        <v>0.13124602394309187</v>
      </c>
    </row>
    <row r="137" spans="1:7" x14ac:dyDescent="0.25">
      <c r="A137" t="s">
        <v>691</v>
      </c>
      <c r="B137" s="2">
        <v>18435</v>
      </c>
      <c r="C137">
        <v>5.12</v>
      </c>
      <c r="D137">
        <v>2</v>
      </c>
      <c r="E137">
        <v>18435</v>
      </c>
      <c r="F137">
        <f t="shared" si="5"/>
        <v>186.67</v>
      </c>
      <c r="G137" s="13">
        <f t="shared" si="4"/>
        <v>0.13494737146492403</v>
      </c>
    </row>
    <row r="138" spans="1:7" x14ac:dyDescent="0.25">
      <c r="A138" t="s">
        <v>690</v>
      </c>
      <c r="B138" s="2">
        <v>18435</v>
      </c>
      <c r="C138">
        <v>1.69</v>
      </c>
      <c r="D138">
        <v>2</v>
      </c>
      <c r="E138">
        <v>18435</v>
      </c>
      <c r="F138">
        <f t="shared" si="5"/>
        <v>188.35999999999999</v>
      </c>
      <c r="G138" s="13">
        <f t="shared" si="4"/>
        <v>0.13616910531490378</v>
      </c>
    </row>
    <row r="139" spans="1:7" x14ac:dyDescent="0.25">
      <c r="A139" t="s">
        <v>689</v>
      </c>
      <c r="B139" s="2">
        <v>18482</v>
      </c>
      <c r="C139">
        <v>0.71</v>
      </c>
      <c r="D139">
        <v>2</v>
      </c>
      <c r="E139">
        <v>18482</v>
      </c>
      <c r="F139">
        <f t="shared" si="5"/>
        <v>189.07</v>
      </c>
      <c r="G139" s="13">
        <f t="shared" si="4"/>
        <v>0.13668237811578288</v>
      </c>
    </row>
    <row r="140" spans="1:7" x14ac:dyDescent="0.25">
      <c r="A140" t="s">
        <v>688</v>
      </c>
      <c r="B140" s="2">
        <v>18482</v>
      </c>
      <c r="C140">
        <v>2.19</v>
      </c>
      <c r="D140">
        <v>2</v>
      </c>
      <c r="E140">
        <v>18482</v>
      </c>
      <c r="F140">
        <f t="shared" si="5"/>
        <v>191.26</v>
      </c>
      <c r="G140" s="13">
        <f t="shared" si="4"/>
        <v>0.13826557168469156</v>
      </c>
    </row>
    <row r="141" spans="1:7" x14ac:dyDescent="0.25">
      <c r="A141" t="s">
        <v>687</v>
      </c>
      <c r="B141" s="2">
        <v>18482</v>
      </c>
      <c r="C141">
        <v>1.42</v>
      </c>
      <c r="D141">
        <v>2</v>
      </c>
      <c r="E141">
        <v>18482</v>
      </c>
      <c r="F141">
        <f t="shared" si="5"/>
        <v>192.67999999999998</v>
      </c>
      <c r="G141" s="13">
        <f t="shared" si="4"/>
        <v>0.13929211728644969</v>
      </c>
    </row>
    <row r="142" spans="1:7" x14ac:dyDescent="0.25">
      <c r="A142" t="s">
        <v>686</v>
      </c>
      <c r="B142" s="2">
        <v>18513</v>
      </c>
      <c r="C142">
        <v>2</v>
      </c>
      <c r="D142">
        <v>2</v>
      </c>
      <c r="E142">
        <v>18513</v>
      </c>
      <c r="F142">
        <f t="shared" si="5"/>
        <v>194.67999999999998</v>
      </c>
      <c r="G142" s="13">
        <f t="shared" si="4"/>
        <v>0.14073795616216536</v>
      </c>
    </row>
    <row r="143" spans="1:7" x14ac:dyDescent="0.25">
      <c r="A143" t="s">
        <v>685</v>
      </c>
      <c r="B143" s="2">
        <v>18514</v>
      </c>
      <c r="C143">
        <v>0.51</v>
      </c>
      <c r="D143">
        <v>2</v>
      </c>
      <c r="E143">
        <v>18514</v>
      </c>
      <c r="F143">
        <f t="shared" si="5"/>
        <v>195.18999999999997</v>
      </c>
      <c r="G143" s="13">
        <f t="shared" si="4"/>
        <v>0.14110664507547285</v>
      </c>
    </row>
    <row r="144" spans="1:7" x14ac:dyDescent="0.25">
      <c r="A144" t="s">
        <v>684</v>
      </c>
      <c r="B144" s="2">
        <v>18514</v>
      </c>
      <c r="C144">
        <v>0.99</v>
      </c>
      <c r="D144">
        <v>2</v>
      </c>
      <c r="E144">
        <v>18514</v>
      </c>
      <c r="F144">
        <f t="shared" si="5"/>
        <v>196.17999999999998</v>
      </c>
      <c r="G144" s="13">
        <f t="shared" si="4"/>
        <v>0.14182233531895214</v>
      </c>
    </row>
    <row r="145" spans="1:7" x14ac:dyDescent="0.25">
      <c r="A145" t="s">
        <v>683</v>
      </c>
      <c r="B145" s="2">
        <v>18514</v>
      </c>
      <c r="C145">
        <v>1.4</v>
      </c>
      <c r="D145">
        <v>2</v>
      </c>
      <c r="E145">
        <v>18514</v>
      </c>
      <c r="F145">
        <f t="shared" si="5"/>
        <v>197.57999999999998</v>
      </c>
      <c r="G145" s="13">
        <f t="shared" si="4"/>
        <v>0.14283442253195314</v>
      </c>
    </row>
    <row r="146" spans="1:7" x14ac:dyDescent="0.25">
      <c r="A146" t="s">
        <v>682</v>
      </c>
      <c r="B146" s="2">
        <v>18514</v>
      </c>
      <c r="C146">
        <v>0.02</v>
      </c>
      <c r="D146">
        <v>2</v>
      </c>
      <c r="E146">
        <v>18514</v>
      </c>
      <c r="F146">
        <f t="shared" si="5"/>
        <v>197.6</v>
      </c>
      <c r="G146" s="13">
        <f t="shared" si="4"/>
        <v>0.1428488809207103</v>
      </c>
    </row>
    <row r="147" spans="1:7" x14ac:dyDescent="0.25">
      <c r="A147" t="s">
        <v>681</v>
      </c>
      <c r="B147" s="2">
        <v>18598</v>
      </c>
      <c r="C147">
        <v>2.3199999999999998</v>
      </c>
      <c r="D147">
        <v>2</v>
      </c>
      <c r="E147">
        <v>18598</v>
      </c>
      <c r="F147">
        <f t="shared" si="5"/>
        <v>199.92</v>
      </c>
      <c r="G147" s="13">
        <f t="shared" si="4"/>
        <v>0.14452605401654048</v>
      </c>
    </row>
    <row r="148" spans="1:7" x14ac:dyDescent="0.25">
      <c r="A148" t="s">
        <v>680</v>
      </c>
      <c r="B148" s="2">
        <v>18681</v>
      </c>
      <c r="C148">
        <v>1.1599999999999999</v>
      </c>
      <c r="D148">
        <v>2</v>
      </c>
      <c r="E148">
        <v>18681</v>
      </c>
      <c r="F148">
        <f t="shared" si="5"/>
        <v>201.07999999999998</v>
      </c>
      <c r="G148" s="13">
        <f t="shared" si="4"/>
        <v>0.14536464056445558</v>
      </c>
    </row>
    <row r="149" spans="1:7" x14ac:dyDescent="0.25">
      <c r="A149" t="s">
        <v>679</v>
      </c>
      <c r="B149" s="2">
        <v>18683</v>
      </c>
      <c r="C149">
        <v>3</v>
      </c>
      <c r="D149">
        <v>2</v>
      </c>
      <c r="E149">
        <v>18683</v>
      </c>
      <c r="F149">
        <f t="shared" si="5"/>
        <v>204.07999999999998</v>
      </c>
      <c r="G149" s="13">
        <f t="shared" si="4"/>
        <v>0.14753339887802913</v>
      </c>
    </row>
    <row r="150" spans="1:7" x14ac:dyDescent="0.25">
      <c r="A150" t="s">
        <v>678</v>
      </c>
      <c r="B150" s="2">
        <v>18683</v>
      </c>
      <c r="C150">
        <v>1.87</v>
      </c>
      <c r="D150">
        <v>2</v>
      </c>
      <c r="E150">
        <v>18683</v>
      </c>
      <c r="F150">
        <f t="shared" si="5"/>
        <v>205.95</v>
      </c>
      <c r="G150" s="13">
        <f t="shared" si="4"/>
        <v>0.1488852582268233</v>
      </c>
    </row>
    <row r="151" spans="1:7" x14ac:dyDescent="0.25">
      <c r="A151" t="s">
        <v>677</v>
      </c>
      <c r="B151" s="2">
        <v>18688</v>
      </c>
      <c r="C151">
        <v>0.03</v>
      </c>
      <c r="D151">
        <v>2</v>
      </c>
      <c r="E151">
        <v>18688</v>
      </c>
      <c r="F151">
        <f t="shared" si="5"/>
        <v>205.98</v>
      </c>
      <c r="G151" s="13">
        <f t="shared" si="4"/>
        <v>0.14890694580995903</v>
      </c>
    </row>
    <row r="152" spans="1:7" x14ac:dyDescent="0.25">
      <c r="A152" t="s">
        <v>676</v>
      </c>
      <c r="B152" s="2">
        <v>18798</v>
      </c>
      <c r="C152">
        <v>3.1</v>
      </c>
      <c r="D152">
        <v>2</v>
      </c>
      <c r="E152">
        <v>18798</v>
      </c>
      <c r="F152">
        <f t="shared" si="5"/>
        <v>209.07999999999998</v>
      </c>
      <c r="G152" s="13">
        <f t="shared" si="4"/>
        <v>0.15114799606731835</v>
      </c>
    </row>
    <row r="153" spans="1:7" x14ac:dyDescent="0.25">
      <c r="A153" t="s">
        <v>675</v>
      </c>
      <c r="B153" s="2">
        <v>18818</v>
      </c>
      <c r="C153">
        <v>1.3</v>
      </c>
      <c r="D153">
        <v>2</v>
      </c>
      <c r="E153">
        <v>18818</v>
      </c>
      <c r="F153">
        <f t="shared" si="5"/>
        <v>210.38</v>
      </c>
      <c r="G153" s="13">
        <f t="shared" si="4"/>
        <v>0.15208779133653355</v>
      </c>
    </row>
    <row r="154" spans="1:7" x14ac:dyDescent="0.25">
      <c r="A154" t="s">
        <v>674</v>
      </c>
      <c r="B154" s="2">
        <v>18836</v>
      </c>
      <c r="C154">
        <v>1.4</v>
      </c>
      <c r="D154">
        <v>2</v>
      </c>
      <c r="E154">
        <v>18836</v>
      </c>
      <c r="F154">
        <f t="shared" si="5"/>
        <v>211.78</v>
      </c>
      <c r="G154" s="13">
        <f t="shared" si="4"/>
        <v>0.15309987854953455</v>
      </c>
    </row>
    <row r="155" spans="1:7" x14ac:dyDescent="0.25">
      <c r="A155" t="s">
        <v>673</v>
      </c>
      <c r="B155" s="2">
        <v>18855</v>
      </c>
      <c r="C155">
        <v>1.54</v>
      </c>
      <c r="D155">
        <v>2</v>
      </c>
      <c r="E155">
        <v>18855</v>
      </c>
      <c r="F155">
        <f t="shared" si="5"/>
        <v>213.32</v>
      </c>
      <c r="G155" s="13">
        <f t="shared" si="4"/>
        <v>0.15421317448383562</v>
      </c>
    </row>
    <row r="156" spans="1:7" x14ac:dyDescent="0.25">
      <c r="A156" t="s">
        <v>672</v>
      </c>
      <c r="B156" s="2">
        <v>18855</v>
      </c>
      <c r="C156">
        <v>0.28999999999999998</v>
      </c>
      <c r="D156">
        <v>2</v>
      </c>
      <c r="E156">
        <v>18855</v>
      </c>
      <c r="F156">
        <f t="shared" si="5"/>
        <v>213.60999999999999</v>
      </c>
      <c r="G156" s="13">
        <f t="shared" si="4"/>
        <v>0.1544228211208144</v>
      </c>
    </row>
    <row r="157" spans="1:7" x14ac:dyDescent="0.25">
      <c r="A157" t="s">
        <v>671</v>
      </c>
      <c r="B157" s="2">
        <v>18895</v>
      </c>
      <c r="C157">
        <v>3.2</v>
      </c>
      <c r="D157">
        <v>2</v>
      </c>
      <c r="E157">
        <v>18895</v>
      </c>
      <c r="F157">
        <f t="shared" si="5"/>
        <v>216.80999999999997</v>
      </c>
      <c r="G157" s="13">
        <f t="shared" si="4"/>
        <v>0.1567361633219595</v>
      </c>
    </row>
    <row r="158" spans="1:7" x14ac:dyDescent="0.25">
      <c r="A158" t="s">
        <v>670</v>
      </c>
      <c r="B158" s="2">
        <v>18918</v>
      </c>
      <c r="C158">
        <v>1.66</v>
      </c>
      <c r="D158">
        <v>2</v>
      </c>
      <c r="E158">
        <v>18918</v>
      </c>
      <c r="F158">
        <f t="shared" si="5"/>
        <v>218.46999999999997</v>
      </c>
      <c r="G158" s="13">
        <f t="shared" si="4"/>
        <v>0.1579362095888035</v>
      </c>
    </row>
    <row r="159" spans="1:7" x14ac:dyDescent="0.25">
      <c r="A159" t="s">
        <v>669</v>
      </c>
      <c r="B159" s="2">
        <v>18918</v>
      </c>
      <c r="C159">
        <v>2.87</v>
      </c>
      <c r="D159">
        <v>2</v>
      </c>
      <c r="E159">
        <v>18918</v>
      </c>
      <c r="F159">
        <f t="shared" si="5"/>
        <v>221.33999999999997</v>
      </c>
      <c r="G159" s="13">
        <f t="shared" si="4"/>
        <v>0.16001098837545552</v>
      </c>
    </row>
    <row r="160" spans="1:7" x14ac:dyDescent="0.25">
      <c r="A160" t="s">
        <v>668</v>
      </c>
      <c r="B160" s="2">
        <v>18924</v>
      </c>
      <c r="C160">
        <v>2.1800000000000002</v>
      </c>
      <c r="D160">
        <v>2</v>
      </c>
      <c r="E160">
        <v>18924</v>
      </c>
      <c r="F160">
        <f t="shared" si="5"/>
        <v>223.51999999999998</v>
      </c>
      <c r="G160" s="13">
        <f t="shared" si="4"/>
        <v>0.16158695274998564</v>
      </c>
    </row>
    <row r="161" spans="1:7" x14ac:dyDescent="0.25">
      <c r="A161" t="s">
        <v>667</v>
      </c>
      <c r="B161" s="2">
        <v>18942</v>
      </c>
      <c r="C161">
        <v>3.31</v>
      </c>
      <c r="D161">
        <v>2</v>
      </c>
      <c r="E161">
        <v>18942</v>
      </c>
      <c r="F161">
        <f t="shared" si="5"/>
        <v>226.82999999999998</v>
      </c>
      <c r="G161" s="13">
        <f t="shared" si="4"/>
        <v>0.1639798160892951</v>
      </c>
    </row>
    <row r="162" spans="1:7" x14ac:dyDescent="0.25">
      <c r="A162" t="s">
        <v>666</v>
      </c>
      <c r="B162" s="2">
        <v>18942</v>
      </c>
      <c r="C162">
        <v>0.66</v>
      </c>
      <c r="D162">
        <v>2</v>
      </c>
      <c r="E162">
        <v>18942</v>
      </c>
      <c r="F162">
        <f t="shared" si="5"/>
        <v>227.48999999999998</v>
      </c>
      <c r="G162" s="13">
        <f t="shared" si="4"/>
        <v>0.16445694291828128</v>
      </c>
    </row>
    <row r="163" spans="1:7" x14ac:dyDescent="0.25">
      <c r="A163" t="s">
        <v>665</v>
      </c>
      <c r="B163" s="2">
        <v>18942</v>
      </c>
      <c r="C163">
        <v>0.23</v>
      </c>
      <c r="D163">
        <v>2</v>
      </c>
      <c r="E163">
        <v>18942</v>
      </c>
      <c r="F163">
        <f t="shared" si="5"/>
        <v>227.71999999999997</v>
      </c>
      <c r="G163" s="13">
        <f t="shared" si="4"/>
        <v>0.16462321438898858</v>
      </c>
    </row>
    <row r="164" spans="1:7" x14ac:dyDescent="0.25">
      <c r="A164" t="s">
        <v>664</v>
      </c>
      <c r="B164" s="2">
        <v>18942</v>
      </c>
      <c r="C164">
        <v>0.04</v>
      </c>
      <c r="D164">
        <v>2</v>
      </c>
      <c r="E164">
        <v>18942</v>
      </c>
      <c r="F164">
        <f t="shared" si="5"/>
        <v>227.75999999999996</v>
      </c>
      <c r="G164" s="13">
        <f t="shared" si="4"/>
        <v>0.1646521311665029</v>
      </c>
    </row>
    <row r="165" spans="1:7" x14ac:dyDescent="0.25">
      <c r="A165" t="s">
        <v>663</v>
      </c>
      <c r="B165" s="2">
        <v>18942</v>
      </c>
      <c r="C165">
        <v>1.06</v>
      </c>
      <c r="D165">
        <v>2</v>
      </c>
      <c r="E165">
        <v>18942</v>
      </c>
      <c r="F165">
        <f t="shared" si="5"/>
        <v>228.81999999999996</v>
      </c>
      <c r="G165" s="13">
        <f t="shared" si="4"/>
        <v>0.1654184257706322</v>
      </c>
    </row>
    <row r="166" spans="1:7" x14ac:dyDescent="0.25">
      <c r="A166" t="s">
        <v>662</v>
      </c>
      <c r="B166" s="2">
        <v>18966</v>
      </c>
      <c r="C166">
        <v>3.42</v>
      </c>
      <c r="D166">
        <v>2</v>
      </c>
      <c r="E166">
        <v>18966</v>
      </c>
      <c r="F166">
        <f t="shared" si="5"/>
        <v>232.23999999999995</v>
      </c>
      <c r="G166" s="13">
        <f t="shared" si="4"/>
        <v>0.16789081024810604</v>
      </c>
    </row>
    <row r="167" spans="1:7" x14ac:dyDescent="0.25">
      <c r="A167" t="s">
        <v>661</v>
      </c>
      <c r="B167" s="2">
        <v>18966</v>
      </c>
      <c r="C167">
        <v>0.17</v>
      </c>
      <c r="D167">
        <v>2</v>
      </c>
      <c r="E167">
        <v>18966</v>
      </c>
      <c r="F167">
        <f t="shared" si="5"/>
        <v>232.40999999999994</v>
      </c>
      <c r="G167" s="13">
        <f t="shared" si="4"/>
        <v>0.16801370655254186</v>
      </c>
    </row>
    <row r="168" spans="1:7" x14ac:dyDescent="0.25">
      <c r="A168" t="s">
        <v>660</v>
      </c>
      <c r="B168" s="2">
        <v>18972</v>
      </c>
      <c r="C168">
        <v>1.86</v>
      </c>
      <c r="D168">
        <v>2</v>
      </c>
      <c r="E168">
        <v>18972</v>
      </c>
      <c r="F168">
        <f t="shared" si="5"/>
        <v>234.26999999999995</v>
      </c>
      <c r="G168" s="13">
        <f t="shared" si="4"/>
        <v>0.16935833670695746</v>
      </c>
    </row>
    <row r="169" spans="1:7" x14ac:dyDescent="0.25">
      <c r="A169" t="s">
        <v>659</v>
      </c>
      <c r="B169" s="2">
        <v>19005</v>
      </c>
      <c r="C169">
        <v>3.82</v>
      </c>
      <c r="D169">
        <v>2</v>
      </c>
      <c r="E169">
        <v>19005</v>
      </c>
      <c r="F169">
        <f t="shared" si="5"/>
        <v>238.08999999999995</v>
      </c>
      <c r="G169" s="13">
        <f t="shared" si="4"/>
        <v>0.17211988895957442</v>
      </c>
    </row>
    <row r="170" spans="1:7" x14ac:dyDescent="0.25">
      <c r="A170" t="s">
        <v>658</v>
      </c>
      <c r="B170" s="2">
        <v>19044</v>
      </c>
      <c r="C170">
        <v>0.05</v>
      </c>
      <c r="D170">
        <v>2</v>
      </c>
      <c r="E170">
        <v>19044</v>
      </c>
      <c r="F170">
        <f t="shared" si="5"/>
        <v>238.13999999999996</v>
      </c>
      <c r="G170" s="13">
        <f t="shared" si="4"/>
        <v>0.17215603493146733</v>
      </c>
    </row>
    <row r="171" spans="1:7" x14ac:dyDescent="0.25">
      <c r="A171" t="s">
        <v>657</v>
      </c>
      <c r="B171" s="2">
        <v>19044</v>
      </c>
      <c r="C171">
        <v>2.62</v>
      </c>
      <c r="D171">
        <v>2</v>
      </c>
      <c r="E171">
        <v>19044</v>
      </c>
      <c r="F171">
        <f t="shared" si="5"/>
        <v>240.75999999999996</v>
      </c>
      <c r="G171" s="13">
        <f t="shared" si="4"/>
        <v>0.17405008385865489</v>
      </c>
    </row>
    <row r="172" spans="1:7" x14ac:dyDescent="0.25">
      <c r="A172" t="s">
        <v>656</v>
      </c>
      <c r="B172" s="2">
        <v>19059</v>
      </c>
      <c r="C172">
        <v>2.7</v>
      </c>
      <c r="D172">
        <v>2</v>
      </c>
      <c r="E172">
        <v>19059</v>
      </c>
      <c r="F172">
        <f t="shared" si="5"/>
        <v>243.45999999999995</v>
      </c>
      <c r="G172" s="13">
        <f t="shared" si="4"/>
        <v>0.17600196634087106</v>
      </c>
    </row>
    <row r="173" spans="1:7" x14ac:dyDescent="0.25">
      <c r="A173" t="s">
        <v>655</v>
      </c>
      <c r="B173" s="2">
        <v>19059</v>
      </c>
      <c r="C173">
        <v>0.51</v>
      </c>
      <c r="D173">
        <v>2</v>
      </c>
      <c r="E173">
        <v>19059</v>
      </c>
      <c r="F173">
        <f t="shared" si="5"/>
        <v>243.96999999999994</v>
      </c>
      <c r="G173" s="13">
        <f t="shared" si="4"/>
        <v>0.17637065525417855</v>
      </c>
    </row>
    <row r="174" spans="1:7" x14ac:dyDescent="0.25">
      <c r="A174" t="s">
        <v>654</v>
      </c>
      <c r="B174" s="2">
        <v>19059</v>
      </c>
      <c r="C174">
        <v>0.06</v>
      </c>
      <c r="D174">
        <v>2</v>
      </c>
      <c r="E174">
        <v>19059</v>
      </c>
      <c r="F174">
        <f t="shared" si="5"/>
        <v>244.02999999999994</v>
      </c>
      <c r="G174" s="13">
        <f t="shared" si="4"/>
        <v>0.17641403042045004</v>
      </c>
    </row>
    <row r="175" spans="1:7" x14ac:dyDescent="0.25">
      <c r="A175" t="s">
        <v>653</v>
      </c>
      <c r="B175" s="2">
        <v>19075</v>
      </c>
      <c r="C175">
        <v>2.4</v>
      </c>
      <c r="D175">
        <v>2</v>
      </c>
      <c r="E175">
        <v>19075</v>
      </c>
      <c r="F175">
        <f t="shared" si="5"/>
        <v>246.42999999999995</v>
      </c>
      <c r="G175" s="13">
        <f t="shared" si="4"/>
        <v>0.17814903707130886</v>
      </c>
    </row>
    <row r="176" spans="1:7" x14ac:dyDescent="0.25">
      <c r="A176" t="s">
        <v>652</v>
      </c>
      <c r="B176" s="2">
        <v>19083</v>
      </c>
      <c r="C176">
        <v>1.25</v>
      </c>
      <c r="D176">
        <v>2</v>
      </c>
      <c r="E176">
        <v>19083</v>
      </c>
      <c r="F176">
        <f t="shared" si="5"/>
        <v>247.67999999999995</v>
      </c>
      <c r="G176" s="13">
        <f t="shared" si="4"/>
        <v>0.17905268636863117</v>
      </c>
    </row>
    <row r="177" spans="1:7" x14ac:dyDescent="0.25">
      <c r="A177" t="s">
        <v>651</v>
      </c>
      <c r="B177" s="2">
        <v>19083</v>
      </c>
      <c r="C177">
        <v>0.68</v>
      </c>
      <c r="D177">
        <v>2</v>
      </c>
      <c r="E177">
        <v>19083</v>
      </c>
      <c r="F177">
        <f t="shared" si="5"/>
        <v>248.35999999999996</v>
      </c>
      <c r="G177" s="13">
        <f t="shared" si="4"/>
        <v>0.17954427158637451</v>
      </c>
    </row>
    <row r="178" spans="1:7" x14ac:dyDescent="0.25">
      <c r="A178" t="s">
        <v>650</v>
      </c>
      <c r="B178" s="2">
        <v>19113</v>
      </c>
      <c r="C178">
        <v>2.0499999999999998</v>
      </c>
      <c r="D178">
        <v>2</v>
      </c>
      <c r="E178">
        <v>19113</v>
      </c>
      <c r="F178">
        <f t="shared" si="5"/>
        <v>250.40999999999997</v>
      </c>
      <c r="G178" s="13">
        <f t="shared" si="4"/>
        <v>0.1810262564339831</v>
      </c>
    </row>
    <row r="179" spans="1:7" x14ac:dyDescent="0.25">
      <c r="A179" t="s">
        <v>649</v>
      </c>
      <c r="B179" s="2">
        <v>19143</v>
      </c>
      <c r="C179">
        <v>2.98</v>
      </c>
      <c r="D179">
        <v>2</v>
      </c>
      <c r="E179">
        <v>19143</v>
      </c>
      <c r="F179">
        <f t="shared" si="5"/>
        <v>253.38999999999996</v>
      </c>
      <c r="G179" s="13">
        <f t="shared" si="4"/>
        <v>0.18318055635879946</v>
      </c>
    </row>
    <row r="180" spans="1:7" x14ac:dyDescent="0.25">
      <c r="A180" t="s">
        <v>648</v>
      </c>
      <c r="B180" s="2">
        <v>19143</v>
      </c>
      <c r="C180">
        <v>3.63</v>
      </c>
      <c r="D180">
        <v>2</v>
      </c>
      <c r="E180">
        <v>19143</v>
      </c>
      <c r="F180">
        <f t="shared" si="5"/>
        <v>257.02</v>
      </c>
      <c r="G180" s="13">
        <f t="shared" si="4"/>
        <v>0.18580475391822346</v>
      </c>
    </row>
    <row r="181" spans="1:7" x14ac:dyDescent="0.25">
      <c r="A181" t="s">
        <v>647</v>
      </c>
      <c r="B181" s="2">
        <v>19147</v>
      </c>
      <c r="C181">
        <v>1.07</v>
      </c>
      <c r="D181">
        <v>2</v>
      </c>
      <c r="E181">
        <v>19147</v>
      </c>
      <c r="F181">
        <f t="shared" si="5"/>
        <v>258.08999999999997</v>
      </c>
      <c r="G181" s="13">
        <f t="shared" si="4"/>
        <v>0.18657827771673136</v>
      </c>
    </row>
    <row r="182" spans="1:7" x14ac:dyDescent="0.25">
      <c r="A182" t="s">
        <v>646</v>
      </c>
      <c r="B182" s="2">
        <v>19176</v>
      </c>
      <c r="C182">
        <v>0.32</v>
      </c>
      <c r="D182">
        <v>2</v>
      </c>
      <c r="E182">
        <v>19176</v>
      </c>
      <c r="F182">
        <f t="shared" si="5"/>
        <v>258.40999999999997</v>
      </c>
      <c r="G182" s="13">
        <f t="shared" si="4"/>
        <v>0.18680961193684587</v>
      </c>
    </row>
    <row r="183" spans="1:7" x14ac:dyDescent="0.25">
      <c r="A183" t="s">
        <v>645</v>
      </c>
      <c r="B183" s="2">
        <v>19176</v>
      </c>
      <c r="C183">
        <v>3.8</v>
      </c>
      <c r="D183">
        <v>2</v>
      </c>
      <c r="E183">
        <v>19176</v>
      </c>
      <c r="F183">
        <f t="shared" si="5"/>
        <v>262.20999999999998</v>
      </c>
      <c r="G183" s="13">
        <f t="shared" si="4"/>
        <v>0.18955670580070569</v>
      </c>
    </row>
    <row r="184" spans="1:7" x14ac:dyDescent="0.25">
      <c r="A184" t="s">
        <v>644</v>
      </c>
      <c r="B184" s="2">
        <v>19176</v>
      </c>
      <c r="C184">
        <v>0.72</v>
      </c>
      <c r="D184">
        <v>2</v>
      </c>
      <c r="E184">
        <v>19176</v>
      </c>
      <c r="F184">
        <f t="shared" si="5"/>
        <v>262.93</v>
      </c>
      <c r="G184" s="13">
        <f t="shared" si="4"/>
        <v>0.19007720779596335</v>
      </c>
    </row>
    <row r="185" spans="1:7" x14ac:dyDescent="0.25">
      <c r="A185" t="s">
        <v>643</v>
      </c>
      <c r="B185" s="2">
        <v>19176</v>
      </c>
      <c r="C185">
        <v>0.66</v>
      </c>
      <c r="D185">
        <v>2</v>
      </c>
      <c r="E185">
        <v>19176</v>
      </c>
      <c r="F185">
        <f t="shared" si="5"/>
        <v>263.59000000000003</v>
      </c>
      <c r="G185" s="13">
        <f t="shared" si="4"/>
        <v>0.19055433462494956</v>
      </c>
    </row>
    <row r="186" spans="1:7" x14ac:dyDescent="0.25">
      <c r="A186" t="s">
        <v>642</v>
      </c>
      <c r="B186" s="2">
        <v>19180</v>
      </c>
      <c r="C186">
        <v>0.52</v>
      </c>
      <c r="D186">
        <v>2</v>
      </c>
      <c r="E186">
        <v>19180</v>
      </c>
      <c r="F186">
        <f t="shared" si="5"/>
        <v>264.11</v>
      </c>
      <c r="G186" s="13">
        <f t="shared" si="4"/>
        <v>0.19093025273263561</v>
      </c>
    </row>
    <row r="187" spans="1:7" x14ac:dyDescent="0.25">
      <c r="A187" t="s">
        <v>641</v>
      </c>
      <c r="B187" s="2">
        <v>19252</v>
      </c>
      <c r="C187">
        <v>3.12</v>
      </c>
      <c r="D187">
        <v>2</v>
      </c>
      <c r="E187">
        <v>19252</v>
      </c>
      <c r="F187">
        <f t="shared" si="5"/>
        <v>267.23</v>
      </c>
      <c r="G187" s="13">
        <f t="shared" si="4"/>
        <v>0.1931857613787521</v>
      </c>
    </row>
    <row r="188" spans="1:7" x14ac:dyDescent="0.25">
      <c r="A188" t="s">
        <v>640</v>
      </c>
      <c r="B188" s="2">
        <v>19360</v>
      </c>
      <c r="C188">
        <v>1.23</v>
      </c>
      <c r="D188">
        <v>2</v>
      </c>
      <c r="E188">
        <v>19360</v>
      </c>
      <c r="F188">
        <f t="shared" si="5"/>
        <v>268.46000000000004</v>
      </c>
      <c r="G188" s="13">
        <f t="shared" si="4"/>
        <v>0.19407495228731725</v>
      </c>
    </row>
    <row r="189" spans="1:7" x14ac:dyDescent="0.25">
      <c r="A189" t="s">
        <v>639</v>
      </c>
      <c r="B189" s="2">
        <v>19360</v>
      </c>
      <c r="C189">
        <v>2.42</v>
      </c>
      <c r="D189">
        <v>2</v>
      </c>
      <c r="E189">
        <v>19360</v>
      </c>
      <c r="F189">
        <f t="shared" si="5"/>
        <v>270.88000000000005</v>
      </c>
      <c r="G189" s="13">
        <f t="shared" si="4"/>
        <v>0.19582441732693326</v>
      </c>
    </row>
    <row r="190" spans="1:7" x14ac:dyDescent="0.25">
      <c r="A190" t="s">
        <v>638</v>
      </c>
      <c r="B190" s="2">
        <v>19360</v>
      </c>
      <c r="C190">
        <v>0.83</v>
      </c>
      <c r="D190">
        <v>2</v>
      </c>
      <c r="E190">
        <v>19360</v>
      </c>
      <c r="F190">
        <f t="shared" si="5"/>
        <v>271.71000000000004</v>
      </c>
      <c r="G190" s="13">
        <f t="shared" si="4"/>
        <v>0.19642444046035526</v>
      </c>
    </row>
    <row r="191" spans="1:7" x14ac:dyDescent="0.25">
      <c r="A191" t="s">
        <v>637</v>
      </c>
      <c r="B191" s="2">
        <v>19360</v>
      </c>
      <c r="C191">
        <v>0.04</v>
      </c>
      <c r="D191">
        <v>2</v>
      </c>
      <c r="E191">
        <v>19360</v>
      </c>
      <c r="F191">
        <f t="shared" si="5"/>
        <v>271.75000000000006</v>
      </c>
      <c r="G191" s="13">
        <f t="shared" si="4"/>
        <v>0.19645335723786958</v>
      </c>
    </row>
    <row r="192" spans="1:7" x14ac:dyDescent="0.25">
      <c r="A192" t="s">
        <v>636</v>
      </c>
      <c r="B192" s="2">
        <v>19379</v>
      </c>
      <c r="C192">
        <v>3.2</v>
      </c>
      <c r="D192">
        <v>2</v>
      </c>
      <c r="E192">
        <v>19379</v>
      </c>
      <c r="F192">
        <f t="shared" si="5"/>
        <v>274.95000000000005</v>
      </c>
      <c r="G192" s="13">
        <f t="shared" si="4"/>
        <v>0.19876669943901468</v>
      </c>
    </row>
    <row r="193" spans="1:7" x14ac:dyDescent="0.25">
      <c r="A193" t="s">
        <v>635</v>
      </c>
      <c r="B193" s="2">
        <v>19387</v>
      </c>
      <c r="C193">
        <v>0.94</v>
      </c>
      <c r="D193">
        <v>2</v>
      </c>
      <c r="E193">
        <v>19387</v>
      </c>
      <c r="F193">
        <f t="shared" si="5"/>
        <v>275.89000000000004</v>
      </c>
      <c r="G193" s="13">
        <f t="shared" si="4"/>
        <v>0.19944624371060105</v>
      </c>
    </row>
    <row r="194" spans="1:7" x14ac:dyDescent="0.25">
      <c r="A194" t="s">
        <v>634</v>
      </c>
      <c r="B194" s="2">
        <v>19387</v>
      </c>
      <c r="C194">
        <v>1.5</v>
      </c>
      <c r="D194">
        <v>2</v>
      </c>
      <c r="E194">
        <v>19387</v>
      </c>
      <c r="F194">
        <f t="shared" si="5"/>
        <v>277.39000000000004</v>
      </c>
      <c r="G194" s="13">
        <f t="shared" ref="G194:G257" si="6">F194/F$823</f>
        <v>0.20053062286738782</v>
      </c>
    </row>
    <row r="195" spans="1:7" x14ac:dyDescent="0.25">
      <c r="A195" t="s">
        <v>633</v>
      </c>
      <c r="B195" s="2">
        <v>19389</v>
      </c>
      <c r="C195">
        <v>1.08</v>
      </c>
      <c r="D195">
        <v>2</v>
      </c>
      <c r="E195">
        <v>19389</v>
      </c>
      <c r="F195">
        <f t="shared" si="5"/>
        <v>278.47000000000003</v>
      </c>
      <c r="G195" s="13">
        <f t="shared" si="6"/>
        <v>0.20131137586027428</v>
      </c>
    </row>
    <row r="196" spans="1:7" x14ac:dyDescent="0.25">
      <c r="A196" t="s">
        <v>632</v>
      </c>
      <c r="B196" s="2">
        <v>19389</v>
      </c>
      <c r="C196">
        <v>1.2</v>
      </c>
      <c r="D196">
        <v>2</v>
      </c>
      <c r="E196">
        <v>19389</v>
      </c>
      <c r="F196">
        <f t="shared" ref="F196:F259" si="7">C196+F195</f>
        <v>279.67</v>
      </c>
      <c r="G196" s="13">
        <f t="shared" si="6"/>
        <v>0.20217887918570368</v>
      </c>
    </row>
    <row r="197" spans="1:7" x14ac:dyDescent="0.25">
      <c r="A197" t="s">
        <v>631</v>
      </c>
      <c r="B197" s="2">
        <v>19389</v>
      </c>
      <c r="C197">
        <v>0.72</v>
      </c>
      <c r="D197">
        <v>2</v>
      </c>
      <c r="E197">
        <v>19389</v>
      </c>
      <c r="F197">
        <f t="shared" si="7"/>
        <v>280.39000000000004</v>
      </c>
      <c r="G197" s="13">
        <f t="shared" si="6"/>
        <v>0.20269938118096137</v>
      </c>
    </row>
    <row r="198" spans="1:7" x14ac:dyDescent="0.25">
      <c r="A198" t="s">
        <v>630</v>
      </c>
      <c r="B198" s="2">
        <v>19413</v>
      </c>
      <c r="C198">
        <v>2.1800000000000002</v>
      </c>
      <c r="D198">
        <v>2</v>
      </c>
      <c r="E198">
        <v>19413</v>
      </c>
      <c r="F198">
        <f t="shared" si="7"/>
        <v>282.57000000000005</v>
      </c>
      <c r="G198" s="13">
        <f t="shared" si="6"/>
        <v>0.20427534555549148</v>
      </c>
    </row>
    <row r="199" spans="1:7" x14ac:dyDescent="0.25">
      <c r="A199" t="s">
        <v>629</v>
      </c>
      <c r="B199" s="2">
        <v>19421</v>
      </c>
      <c r="C199">
        <v>0.05</v>
      </c>
      <c r="D199">
        <v>2</v>
      </c>
      <c r="E199">
        <v>19421</v>
      </c>
      <c r="F199">
        <f t="shared" si="7"/>
        <v>282.62000000000006</v>
      </c>
      <c r="G199" s="13">
        <f t="shared" si="6"/>
        <v>0.20431149152738437</v>
      </c>
    </row>
    <row r="200" spans="1:7" x14ac:dyDescent="0.25">
      <c r="A200" t="s">
        <v>628</v>
      </c>
      <c r="B200" s="2">
        <v>19421</v>
      </c>
      <c r="C200">
        <v>1.01</v>
      </c>
      <c r="D200">
        <v>2</v>
      </c>
      <c r="E200">
        <v>19421</v>
      </c>
      <c r="F200">
        <f t="shared" si="7"/>
        <v>283.63000000000005</v>
      </c>
      <c r="G200" s="13">
        <f t="shared" si="6"/>
        <v>0.20504164015962079</v>
      </c>
    </row>
    <row r="201" spans="1:7" x14ac:dyDescent="0.25">
      <c r="A201" t="s">
        <v>627</v>
      </c>
      <c r="B201" s="2">
        <v>19459</v>
      </c>
      <c r="C201">
        <v>1.36</v>
      </c>
      <c r="D201">
        <v>2</v>
      </c>
      <c r="E201">
        <v>19459</v>
      </c>
      <c r="F201">
        <f t="shared" si="7"/>
        <v>284.99000000000007</v>
      </c>
      <c r="G201" s="13">
        <f t="shared" si="6"/>
        <v>0.20602481059510747</v>
      </c>
    </row>
    <row r="202" spans="1:7" x14ac:dyDescent="0.25">
      <c r="A202" t="s">
        <v>626</v>
      </c>
      <c r="B202" s="2">
        <v>19459</v>
      </c>
      <c r="C202">
        <v>0.73</v>
      </c>
      <c r="D202">
        <v>2</v>
      </c>
      <c r="E202">
        <v>19459</v>
      </c>
      <c r="F202">
        <f t="shared" si="7"/>
        <v>285.72000000000008</v>
      </c>
      <c r="G202" s="13">
        <f t="shared" si="6"/>
        <v>0.20655254178474372</v>
      </c>
    </row>
    <row r="203" spans="1:7" x14ac:dyDescent="0.25">
      <c r="A203" t="s">
        <v>625</v>
      </c>
      <c r="B203" s="2">
        <v>19459</v>
      </c>
      <c r="C203">
        <v>0.79</v>
      </c>
      <c r="D203">
        <v>2</v>
      </c>
      <c r="E203">
        <v>19459</v>
      </c>
      <c r="F203">
        <f t="shared" si="7"/>
        <v>286.5100000000001</v>
      </c>
      <c r="G203" s="13">
        <f t="shared" si="6"/>
        <v>0.20712364814065143</v>
      </c>
    </row>
    <row r="204" spans="1:7" x14ac:dyDescent="0.25">
      <c r="A204" t="s">
        <v>624</v>
      </c>
      <c r="B204" s="2">
        <v>19466</v>
      </c>
      <c r="C204">
        <v>0.05</v>
      </c>
      <c r="D204">
        <v>2</v>
      </c>
      <c r="E204">
        <v>19466</v>
      </c>
      <c r="F204">
        <f t="shared" si="7"/>
        <v>286.56000000000012</v>
      </c>
      <c r="G204" s="13">
        <f t="shared" si="6"/>
        <v>0.20715979411254432</v>
      </c>
    </row>
    <row r="205" spans="1:7" x14ac:dyDescent="0.25">
      <c r="A205" t="s">
        <v>623</v>
      </c>
      <c r="B205" s="2">
        <v>19466</v>
      </c>
      <c r="C205">
        <v>1.85</v>
      </c>
      <c r="D205">
        <v>2</v>
      </c>
      <c r="E205">
        <v>19466</v>
      </c>
      <c r="F205">
        <f t="shared" si="7"/>
        <v>288.41000000000014</v>
      </c>
      <c r="G205" s="13">
        <f t="shared" si="6"/>
        <v>0.20849719507258135</v>
      </c>
    </row>
    <row r="206" spans="1:7" x14ac:dyDescent="0.25">
      <c r="A206" t="s">
        <v>622</v>
      </c>
      <c r="B206" s="2">
        <v>19466</v>
      </c>
      <c r="C206">
        <v>0.1</v>
      </c>
      <c r="D206">
        <v>2</v>
      </c>
      <c r="E206">
        <v>19466</v>
      </c>
      <c r="F206">
        <f t="shared" si="7"/>
        <v>288.51000000000016</v>
      </c>
      <c r="G206" s="13">
        <f t="shared" si="6"/>
        <v>0.20856948701636716</v>
      </c>
    </row>
    <row r="207" spans="1:7" x14ac:dyDescent="0.25">
      <c r="A207" t="s">
        <v>621</v>
      </c>
      <c r="B207" s="2">
        <v>19467</v>
      </c>
      <c r="C207">
        <v>2.8</v>
      </c>
      <c r="D207">
        <v>2</v>
      </c>
      <c r="E207">
        <v>19467</v>
      </c>
      <c r="F207">
        <f t="shared" si="7"/>
        <v>291.31000000000017</v>
      </c>
      <c r="G207" s="13">
        <f t="shared" si="6"/>
        <v>0.21059366144236913</v>
      </c>
    </row>
    <row r="208" spans="1:7" x14ac:dyDescent="0.25">
      <c r="A208" t="s">
        <v>620</v>
      </c>
      <c r="B208" s="2">
        <v>19471</v>
      </c>
      <c r="C208">
        <v>2.2000000000000002</v>
      </c>
      <c r="D208">
        <v>2</v>
      </c>
      <c r="E208">
        <v>19471</v>
      </c>
      <c r="F208">
        <f t="shared" si="7"/>
        <v>293.51000000000016</v>
      </c>
      <c r="G208" s="13">
        <f t="shared" si="6"/>
        <v>0.21218408420565638</v>
      </c>
    </row>
    <row r="209" spans="1:7" x14ac:dyDescent="0.25">
      <c r="A209" t="s">
        <v>619</v>
      </c>
      <c r="B209" s="2">
        <v>19478</v>
      </c>
      <c r="C209">
        <v>1.78</v>
      </c>
      <c r="D209">
        <v>2</v>
      </c>
      <c r="E209">
        <v>19478</v>
      </c>
      <c r="F209">
        <f t="shared" si="7"/>
        <v>295.29000000000013</v>
      </c>
      <c r="G209" s="13">
        <f t="shared" si="6"/>
        <v>0.21347088080504334</v>
      </c>
    </row>
    <row r="210" spans="1:7" x14ac:dyDescent="0.25">
      <c r="A210" t="s">
        <v>618</v>
      </c>
      <c r="B210" s="2">
        <v>19494</v>
      </c>
      <c r="C210">
        <v>2</v>
      </c>
      <c r="D210">
        <v>2</v>
      </c>
      <c r="E210">
        <v>19494</v>
      </c>
      <c r="F210">
        <f t="shared" si="7"/>
        <v>297.29000000000013</v>
      </c>
      <c r="G210" s="13">
        <f t="shared" si="6"/>
        <v>0.21491671968075901</v>
      </c>
    </row>
    <row r="211" spans="1:7" x14ac:dyDescent="0.25">
      <c r="A211" t="s">
        <v>617</v>
      </c>
      <c r="B211" s="2">
        <v>19511</v>
      </c>
      <c r="C211">
        <v>0.39</v>
      </c>
      <c r="D211">
        <v>2</v>
      </c>
      <c r="E211">
        <v>19511</v>
      </c>
      <c r="F211">
        <f t="shared" si="7"/>
        <v>297.68000000000012</v>
      </c>
      <c r="G211" s="13">
        <f t="shared" si="6"/>
        <v>0.21519865826152357</v>
      </c>
    </row>
    <row r="212" spans="1:7" x14ac:dyDescent="0.25">
      <c r="A212" t="s">
        <v>616</v>
      </c>
      <c r="B212" s="2">
        <v>19511</v>
      </c>
      <c r="C212">
        <v>2.5099999999999998</v>
      </c>
      <c r="D212">
        <v>2</v>
      </c>
      <c r="E212">
        <v>19511</v>
      </c>
      <c r="F212">
        <f t="shared" si="7"/>
        <v>300.19000000000011</v>
      </c>
      <c r="G212" s="13">
        <f t="shared" si="6"/>
        <v>0.21701318605054676</v>
      </c>
    </row>
    <row r="213" spans="1:7" x14ac:dyDescent="0.25">
      <c r="A213" t="s">
        <v>615</v>
      </c>
      <c r="B213" s="2">
        <v>19540</v>
      </c>
      <c r="C213">
        <v>0.75</v>
      </c>
      <c r="D213">
        <v>2</v>
      </c>
      <c r="E213">
        <v>19540</v>
      </c>
      <c r="F213">
        <f t="shared" si="7"/>
        <v>300.94000000000011</v>
      </c>
      <c r="G213" s="13">
        <f t="shared" si="6"/>
        <v>0.21755537562894015</v>
      </c>
    </row>
    <row r="214" spans="1:7" x14ac:dyDescent="0.25">
      <c r="A214" t="s">
        <v>614</v>
      </c>
      <c r="B214" s="2">
        <v>19540</v>
      </c>
      <c r="C214">
        <v>4.57</v>
      </c>
      <c r="D214">
        <v>2</v>
      </c>
      <c r="E214">
        <v>19540</v>
      </c>
      <c r="F214">
        <f t="shared" si="7"/>
        <v>305.5100000000001</v>
      </c>
      <c r="G214" s="13">
        <f t="shared" si="6"/>
        <v>0.22085911745995049</v>
      </c>
    </row>
    <row r="215" spans="1:7" x14ac:dyDescent="0.25">
      <c r="A215" t="s">
        <v>613</v>
      </c>
      <c r="B215" s="2">
        <v>19540</v>
      </c>
      <c r="C215">
        <v>0.68</v>
      </c>
      <c r="D215">
        <v>2</v>
      </c>
      <c r="E215">
        <v>19540</v>
      </c>
      <c r="F215">
        <f t="shared" si="7"/>
        <v>306.19000000000011</v>
      </c>
      <c r="G215" s="13">
        <f t="shared" si="6"/>
        <v>0.22135070267769383</v>
      </c>
    </row>
    <row r="216" spans="1:7" x14ac:dyDescent="0.25">
      <c r="A216" t="s">
        <v>612</v>
      </c>
      <c r="B216" s="2">
        <v>19541</v>
      </c>
      <c r="C216">
        <v>0.06</v>
      </c>
      <c r="D216">
        <v>2</v>
      </c>
      <c r="E216">
        <v>19541</v>
      </c>
      <c r="F216">
        <f t="shared" si="7"/>
        <v>306.25000000000011</v>
      </c>
      <c r="G216" s="13">
        <f t="shared" si="6"/>
        <v>0.22139407784396531</v>
      </c>
    </row>
    <row r="217" spans="1:7" x14ac:dyDescent="0.25">
      <c r="A217" t="s">
        <v>611</v>
      </c>
      <c r="B217" s="2">
        <v>19547</v>
      </c>
      <c r="C217">
        <v>2.06</v>
      </c>
      <c r="D217">
        <v>2</v>
      </c>
      <c r="E217">
        <v>19547</v>
      </c>
      <c r="F217">
        <f t="shared" si="7"/>
        <v>308.31000000000012</v>
      </c>
      <c r="G217" s="13">
        <f t="shared" si="6"/>
        <v>0.22288329188595246</v>
      </c>
    </row>
    <row r="218" spans="1:7" x14ac:dyDescent="0.25">
      <c r="A218" t="s">
        <v>610</v>
      </c>
      <c r="B218" s="2">
        <v>19547</v>
      </c>
      <c r="C218">
        <v>1.1000000000000001</v>
      </c>
      <c r="D218">
        <v>2</v>
      </c>
      <c r="E218">
        <v>19547</v>
      </c>
      <c r="F218">
        <f t="shared" si="7"/>
        <v>309.41000000000014</v>
      </c>
      <c r="G218" s="13">
        <f t="shared" si="6"/>
        <v>0.22367850326759611</v>
      </c>
    </row>
    <row r="219" spans="1:7" x14ac:dyDescent="0.25">
      <c r="A219" t="s">
        <v>609</v>
      </c>
      <c r="B219" s="2">
        <v>19547</v>
      </c>
      <c r="C219">
        <v>1.2</v>
      </c>
      <c r="D219">
        <v>2</v>
      </c>
      <c r="E219">
        <v>19547</v>
      </c>
      <c r="F219">
        <f t="shared" si="7"/>
        <v>310.61000000000013</v>
      </c>
      <c r="G219" s="13">
        <f t="shared" si="6"/>
        <v>0.22454600659302551</v>
      </c>
    </row>
    <row r="220" spans="1:7" x14ac:dyDescent="0.25">
      <c r="A220" t="s">
        <v>608</v>
      </c>
      <c r="B220" s="2">
        <v>19596</v>
      </c>
      <c r="C220">
        <v>2.2999999999999998</v>
      </c>
      <c r="D220">
        <v>2</v>
      </c>
      <c r="E220">
        <v>19596</v>
      </c>
      <c r="F220">
        <f t="shared" si="7"/>
        <v>312.91000000000014</v>
      </c>
      <c r="G220" s="13">
        <f t="shared" si="6"/>
        <v>0.22620872130009856</v>
      </c>
    </row>
    <row r="221" spans="1:7" x14ac:dyDescent="0.25">
      <c r="A221" t="s">
        <v>607</v>
      </c>
      <c r="B221" s="2">
        <v>19597</v>
      </c>
      <c r="C221">
        <v>7.02</v>
      </c>
      <c r="D221">
        <v>2</v>
      </c>
      <c r="E221">
        <v>19597</v>
      </c>
      <c r="F221">
        <f t="shared" si="7"/>
        <v>319.93000000000012</v>
      </c>
      <c r="G221" s="13">
        <f t="shared" si="6"/>
        <v>0.23128361575386064</v>
      </c>
    </row>
    <row r="222" spans="1:7" x14ac:dyDescent="0.25">
      <c r="A222" t="s">
        <v>606</v>
      </c>
      <c r="B222" s="2">
        <v>19597</v>
      </c>
      <c r="C222">
        <v>0.5</v>
      </c>
      <c r="D222">
        <v>2</v>
      </c>
      <c r="E222">
        <v>19597</v>
      </c>
      <c r="F222">
        <f t="shared" si="7"/>
        <v>320.43000000000012</v>
      </c>
      <c r="G222" s="13">
        <f t="shared" si="6"/>
        <v>0.23164507547278956</v>
      </c>
    </row>
    <row r="223" spans="1:7" x14ac:dyDescent="0.25">
      <c r="A223" t="s">
        <v>605</v>
      </c>
      <c r="B223" s="2">
        <v>19628</v>
      </c>
      <c r="C223">
        <v>0.6</v>
      </c>
      <c r="D223">
        <v>2</v>
      </c>
      <c r="E223">
        <v>19628</v>
      </c>
      <c r="F223">
        <f t="shared" si="7"/>
        <v>321.03000000000014</v>
      </c>
      <c r="G223" s="13">
        <f t="shared" si="6"/>
        <v>0.23207882713550429</v>
      </c>
    </row>
    <row r="224" spans="1:7" x14ac:dyDescent="0.25">
      <c r="A224" t="s">
        <v>604</v>
      </c>
      <c r="B224" s="2">
        <v>19665</v>
      </c>
      <c r="C224">
        <v>2.8</v>
      </c>
      <c r="D224">
        <v>2</v>
      </c>
      <c r="E224">
        <v>19665</v>
      </c>
      <c r="F224">
        <f t="shared" si="7"/>
        <v>323.83000000000015</v>
      </c>
      <c r="G224" s="13">
        <f t="shared" si="6"/>
        <v>0.23410300156150626</v>
      </c>
    </row>
    <row r="225" spans="1:7" x14ac:dyDescent="0.25">
      <c r="A225" t="s">
        <v>603</v>
      </c>
      <c r="B225" s="2">
        <v>19693</v>
      </c>
      <c r="C225">
        <v>1.74</v>
      </c>
      <c r="D225">
        <v>2</v>
      </c>
      <c r="E225">
        <v>19693</v>
      </c>
      <c r="F225">
        <f t="shared" si="7"/>
        <v>325.57000000000016</v>
      </c>
      <c r="G225" s="13">
        <f t="shared" si="6"/>
        <v>0.23536088138337891</v>
      </c>
    </row>
    <row r="226" spans="1:7" x14ac:dyDescent="0.25">
      <c r="A226" t="s">
        <v>602</v>
      </c>
      <c r="B226" s="2">
        <v>19738</v>
      </c>
      <c r="C226">
        <v>2.23</v>
      </c>
      <c r="D226">
        <v>2</v>
      </c>
      <c r="E226">
        <v>19738</v>
      </c>
      <c r="F226">
        <f t="shared" si="7"/>
        <v>327.80000000000018</v>
      </c>
      <c r="G226" s="13">
        <f t="shared" si="6"/>
        <v>0.23697299172980194</v>
      </c>
    </row>
    <row r="227" spans="1:7" x14ac:dyDescent="0.25">
      <c r="A227" t="s">
        <v>601</v>
      </c>
      <c r="B227" s="2">
        <v>19738</v>
      </c>
      <c r="C227">
        <v>0.77</v>
      </c>
      <c r="D227">
        <v>2</v>
      </c>
      <c r="E227">
        <v>19738</v>
      </c>
      <c r="F227">
        <f t="shared" si="7"/>
        <v>328.57000000000016</v>
      </c>
      <c r="G227" s="13">
        <f t="shared" si="6"/>
        <v>0.23752963969695245</v>
      </c>
    </row>
    <row r="228" spans="1:7" x14ac:dyDescent="0.25">
      <c r="A228" t="s">
        <v>600</v>
      </c>
      <c r="B228" s="2">
        <v>19798</v>
      </c>
      <c r="C228">
        <v>0.55000000000000004</v>
      </c>
      <c r="D228">
        <v>2</v>
      </c>
      <c r="E228">
        <v>19798</v>
      </c>
      <c r="F228">
        <f t="shared" si="7"/>
        <v>329.12000000000018</v>
      </c>
      <c r="G228" s="13">
        <f t="shared" si="6"/>
        <v>0.23792724538777427</v>
      </c>
    </row>
    <row r="229" spans="1:7" x14ac:dyDescent="0.25">
      <c r="A229" t="s">
        <v>599</v>
      </c>
      <c r="B229" s="2">
        <v>19798</v>
      </c>
      <c r="C229">
        <v>0.01</v>
      </c>
      <c r="D229">
        <v>2</v>
      </c>
      <c r="E229">
        <v>19798</v>
      </c>
      <c r="F229">
        <f t="shared" si="7"/>
        <v>329.13000000000017</v>
      </c>
      <c r="G229" s="13">
        <f t="shared" si="6"/>
        <v>0.23793447458215283</v>
      </c>
    </row>
    <row r="230" spans="1:7" x14ac:dyDescent="0.25">
      <c r="A230" t="s">
        <v>598</v>
      </c>
      <c r="B230" s="2">
        <v>19802</v>
      </c>
      <c r="C230">
        <v>0.15</v>
      </c>
      <c r="D230">
        <v>2</v>
      </c>
      <c r="E230">
        <v>19802</v>
      </c>
      <c r="F230">
        <f t="shared" si="7"/>
        <v>329.28000000000014</v>
      </c>
      <c r="G230" s="13">
        <f t="shared" si="6"/>
        <v>0.23804291249783149</v>
      </c>
    </row>
    <row r="231" spans="1:7" x14ac:dyDescent="0.25">
      <c r="A231" t="s">
        <v>597</v>
      </c>
      <c r="B231" s="2">
        <v>19802</v>
      </c>
      <c r="C231">
        <v>2.73</v>
      </c>
      <c r="D231">
        <v>2</v>
      </c>
      <c r="E231">
        <v>19802</v>
      </c>
      <c r="F231">
        <f t="shared" si="7"/>
        <v>332.01000000000016</v>
      </c>
      <c r="G231" s="13">
        <f t="shared" si="6"/>
        <v>0.24001648256318345</v>
      </c>
    </row>
    <row r="232" spans="1:7" x14ac:dyDescent="0.25">
      <c r="A232" t="s">
        <v>596</v>
      </c>
      <c r="B232" s="2">
        <v>19815</v>
      </c>
      <c r="C232">
        <v>0.63</v>
      </c>
      <c r="D232">
        <v>2</v>
      </c>
      <c r="E232">
        <v>19815</v>
      </c>
      <c r="F232">
        <f t="shared" si="7"/>
        <v>332.64000000000016</v>
      </c>
      <c r="G232" s="13">
        <f t="shared" si="6"/>
        <v>0.24047192180903387</v>
      </c>
    </row>
    <row r="233" spans="1:7" x14ac:dyDescent="0.25">
      <c r="A233" t="s">
        <v>595</v>
      </c>
      <c r="B233" s="2">
        <v>19815</v>
      </c>
      <c r="C233">
        <v>0.4</v>
      </c>
      <c r="D233">
        <v>2</v>
      </c>
      <c r="E233">
        <v>19815</v>
      </c>
      <c r="F233">
        <f t="shared" si="7"/>
        <v>333.04000000000013</v>
      </c>
      <c r="G233" s="13">
        <f t="shared" si="6"/>
        <v>0.240761089584177</v>
      </c>
    </row>
    <row r="234" spans="1:7" x14ac:dyDescent="0.25">
      <c r="A234" t="s">
        <v>594</v>
      </c>
      <c r="B234" s="2">
        <v>19815</v>
      </c>
      <c r="C234">
        <v>0.79</v>
      </c>
      <c r="D234">
        <v>2</v>
      </c>
      <c r="E234">
        <v>19815</v>
      </c>
      <c r="F234">
        <f t="shared" si="7"/>
        <v>333.83000000000015</v>
      </c>
      <c r="G234" s="13">
        <f t="shared" si="6"/>
        <v>0.2413321959400847</v>
      </c>
    </row>
    <row r="235" spans="1:7" x14ac:dyDescent="0.25">
      <c r="A235" t="s">
        <v>593</v>
      </c>
      <c r="B235" s="2">
        <v>19815</v>
      </c>
      <c r="C235">
        <v>1.22</v>
      </c>
      <c r="D235">
        <v>2</v>
      </c>
      <c r="E235">
        <v>19815</v>
      </c>
      <c r="F235">
        <f t="shared" si="7"/>
        <v>335.05000000000018</v>
      </c>
      <c r="G235" s="13">
        <f t="shared" si="6"/>
        <v>0.24221415765427132</v>
      </c>
    </row>
    <row r="236" spans="1:7" x14ac:dyDescent="0.25">
      <c r="A236" t="s">
        <v>592</v>
      </c>
      <c r="B236" s="2">
        <v>19815</v>
      </c>
      <c r="C236">
        <v>0.43</v>
      </c>
      <c r="D236">
        <v>2</v>
      </c>
      <c r="E236">
        <v>19815</v>
      </c>
      <c r="F236">
        <f t="shared" si="7"/>
        <v>335.48000000000019</v>
      </c>
      <c r="G236" s="13">
        <f t="shared" si="6"/>
        <v>0.24252501301255019</v>
      </c>
    </row>
    <row r="237" spans="1:7" x14ac:dyDescent="0.25">
      <c r="A237" t="s">
        <v>591</v>
      </c>
      <c r="B237" s="2">
        <v>19815</v>
      </c>
      <c r="C237">
        <v>0.02</v>
      </c>
      <c r="D237">
        <v>2</v>
      </c>
      <c r="E237">
        <v>19815</v>
      </c>
      <c r="F237">
        <f t="shared" si="7"/>
        <v>335.50000000000017</v>
      </c>
      <c r="G237" s="13">
        <f t="shared" si="6"/>
        <v>0.24253947140130733</v>
      </c>
    </row>
    <row r="238" spans="1:7" x14ac:dyDescent="0.25">
      <c r="A238" t="s">
        <v>590</v>
      </c>
      <c r="B238" s="2">
        <v>19815</v>
      </c>
      <c r="C238">
        <v>0.27</v>
      </c>
      <c r="D238">
        <v>2</v>
      </c>
      <c r="E238">
        <v>19815</v>
      </c>
      <c r="F238">
        <f t="shared" si="7"/>
        <v>335.77000000000015</v>
      </c>
      <c r="G238" s="13">
        <f t="shared" si="6"/>
        <v>0.24273465964952892</v>
      </c>
    </row>
    <row r="239" spans="1:7" x14ac:dyDescent="0.25">
      <c r="A239" t="s">
        <v>589</v>
      </c>
      <c r="B239" s="2">
        <v>19815</v>
      </c>
      <c r="C239">
        <v>0.01</v>
      </c>
      <c r="D239">
        <v>2</v>
      </c>
      <c r="E239">
        <v>19815</v>
      </c>
      <c r="F239">
        <f t="shared" si="7"/>
        <v>335.78000000000014</v>
      </c>
      <c r="G239" s="13">
        <f t="shared" si="6"/>
        <v>0.24274188884390752</v>
      </c>
    </row>
    <row r="240" spans="1:7" x14ac:dyDescent="0.25">
      <c r="A240" t="s">
        <v>588</v>
      </c>
      <c r="B240" s="2">
        <v>19815</v>
      </c>
      <c r="C240">
        <v>0.17</v>
      </c>
      <c r="D240">
        <v>2</v>
      </c>
      <c r="E240">
        <v>19815</v>
      </c>
      <c r="F240">
        <f t="shared" si="7"/>
        <v>335.95000000000016</v>
      </c>
      <c r="G240" s="13">
        <f t="shared" si="6"/>
        <v>0.24286478514834334</v>
      </c>
    </row>
    <row r="241" spans="1:7" x14ac:dyDescent="0.25">
      <c r="A241" t="s">
        <v>587</v>
      </c>
      <c r="B241" s="2">
        <v>19815</v>
      </c>
      <c r="C241">
        <v>0.08</v>
      </c>
      <c r="D241">
        <v>2</v>
      </c>
      <c r="E241">
        <v>19815</v>
      </c>
      <c r="F241">
        <f t="shared" si="7"/>
        <v>336.03000000000014</v>
      </c>
      <c r="G241" s="13">
        <f t="shared" si="6"/>
        <v>0.24292261870337195</v>
      </c>
    </row>
    <row r="242" spans="1:7" x14ac:dyDescent="0.25">
      <c r="A242" t="s">
        <v>586</v>
      </c>
      <c r="B242" s="2">
        <v>19815</v>
      </c>
      <c r="C242">
        <v>0.88</v>
      </c>
      <c r="D242">
        <v>2</v>
      </c>
      <c r="E242">
        <v>19815</v>
      </c>
      <c r="F242">
        <f t="shared" si="7"/>
        <v>336.91000000000014</v>
      </c>
      <c r="G242" s="13">
        <f t="shared" si="6"/>
        <v>0.24355878780868687</v>
      </c>
    </row>
    <row r="243" spans="1:7" x14ac:dyDescent="0.25">
      <c r="A243" t="s">
        <v>585</v>
      </c>
      <c r="B243" s="2">
        <v>19815</v>
      </c>
      <c r="C243">
        <v>0.25</v>
      </c>
      <c r="D243">
        <v>2</v>
      </c>
      <c r="E243">
        <v>19815</v>
      </c>
      <c r="F243">
        <f t="shared" si="7"/>
        <v>337.16000000000014</v>
      </c>
      <c r="G243" s="13">
        <f t="shared" si="6"/>
        <v>0.24373951766815133</v>
      </c>
    </row>
    <row r="244" spans="1:7" x14ac:dyDescent="0.25">
      <c r="A244" t="s">
        <v>584</v>
      </c>
      <c r="B244" s="2">
        <v>19815</v>
      </c>
      <c r="C244">
        <v>2.8</v>
      </c>
      <c r="D244">
        <v>2</v>
      </c>
      <c r="E244">
        <v>19815</v>
      </c>
      <c r="F244">
        <f t="shared" si="7"/>
        <v>339.96000000000015</v>
      </c>
      <c r="G244" s="13">
        <f t="shared" si="6"/>
        <v>0.2457636920941533</v>
      </c>
    </row>
    <row r="245" spans="1:7" x14ac:dyDescent="0.25">
      <c r="A245" t="s">
        <v>583</v>
      </c>
      <c r="B245" s="2">
        <v>19815</v>
      </c>
      <c r="C245">
        <v>0.23</v>
      </c>
      <c r="D245">
        <v>2</v>
      </c>
      <c r="E245">
        <v>19815</v>
      </c>
      <c r="F245">
        <f t="shared" si="7"/>
        <v>340.19000000000017</v>
      </c>
      <c r="G245" s="13">
        <f t="shared" si="6"/>
        <v>0.24592996356486063</v>
      </c>
    </row>
    <row r="246" spans="1:7" x14ac:dyDescent="0.25">
      <c r="A246" t="s">
        <v>582</v>
      </c>
      <c r="B246" s="2">
        <v>19815</v>
      </c>
      <c r="C246">
        <v>1.5</v>
      </c>
      <c r="D246">
        <v>2</v>
      </c>
      <c r="E246">
        <v>19815</v>
      </c>
      <c r="F246">
        <f t="shared" si="7"/>
        <v>341.69000000000017</v>
      </c>
      <c r="G246" s="13">
        <f t="shared" si="6"/>
        <v>0.24701434272164738</v>
      </c>
    </row>
    <row r="247" spans="1:7" x14ac:dyDescent="0.25">
      <c r="A247" t="s">
        <v>581</v>
      </c>
      <c r="B247" s="2">
        <v>19817</v>
      </c>
      <c r="C247">
        <v>2.67</v>
      </c>
      <c r="D247">
        <v>2</v>
      </c>
      <c r="E247">
        <v>19817</v>
      </c>
      <c r="F247">
        <f t="shared" si="7"/>
        <v>344.36000000000018</v>
      </c>
      <c r="G247" s="13">
        <f t="shared" si="6"/>
        <v>0.24894453762072785</v>
      </c>
    </row>
    <row r="248" spans="1:7" x14ac:dyDescent="0.25">
      <c r="A248" t="s">
        <v>580</v>
      </c>
      <c r="B248" s="2">
        <v>19819</v>
      </c>
      <c r="C248">
        <v>3.13</v>
      </c>
      <c r="D248">
        <v>2</v>
      </c>
      <c r="E248">
        <v>19819</v>
      </c>
      <c r="F248">
        <f t="shared" si="7"/>
        <v>347.49000000000018</v>
      </c>
      <c r="G248" s="13">
        <f t="shared" si="6"/>
        <v>0.2512072754612229</v>
      </c>
    </row>
    <row r="249" spans="1:7" x14ac:dyDescent="0.25">
      <c r="A249" t="s">
        <v>579</v>
      </c>
      <c r="B249" s="2">
        <v>19819</v>
      </c>
      <c r="C249">
        <v>7.0000000000000007E-2</v>
      </c>
      <c r="D249">
        <v>2</v>
      </c>
      <c r="E249">
        <v>19819</v>
      </c>
      <c r="F249">
        <f t="shared" si="7"/>
        <v>347.56000000000017</v>
      </c>
      <c r="G249" s="13">
        <f t="shared" si="6"/>
        <v>0.25125787982187292</v>
      </c>
    </row>
    <row r="250" spans="1:7" x14ac:dyDescent="0.25">
      <c r="A250" t="s">
        <v>578</v>
      </c>
      <c r="B250" s="2">
        <v>19819</v>
      </c>
      <c r="C250">
        <v>0.33</v>
      </c>
      <c r="D250">
        <v>2</v>
      </c>
      <c r="E250">
        <v>19819</v>
      </c>
      <c r="F250">
        <f t="shared" si="7"/>
        <v>347.89000000000016</v>
      </c>
      <c r="G250" s="13">
        <f t="shared" si="6"/>
        <v>0.251496443236366</v>
      </c>
    </row>
    <row r="251" spans="1:7" x14ac:dyDescent="0.25">
      <c r="A251" t="s">
        <v>577</v>
      </c>
      <c r="B251" s="2">
        <v>19837</v>
      </c>
      <c r="C251">
        <v>3.2</v>
      </c>
      <c r="D251">
        <v>2</v>
      </c>
      <c r="E251">
        <v>19837</v>
      </c>
      <c r="F251">
        <f t="shared" si="7"/>
        <v>351.09000000000015</v>
      </c>
      <c r="G251" s="13">
        <f t="shared" si="6"/>
        <v>0.25380978543751115</v>
      </c>
    </row>
    <row r="252" spans="1:7" x14ac:dyDescent="0.25">
      <c r="A252" t="s">
        <v>576</v>
      </c>
      <c r="B252" s="2">
        <v>19837</v>
      </c>
      <c r="C252">
        <v>3.2</v>
      </c>
      <c r="D252">
        <v>2</v>
      </c>
      <c r="E252">
        <v>19837</v>
      </c>
      <c r="F252">
        <f t="shared" si="7"/>
        <v>354.29000000000013</v>
      </c>
      <c r="G252" s="13">
        <f t="shared" si="6"/>
        <v>0.25612312763865624</v>
      </c>
    </row>
    <row r="253" spans="1:7" x14ac:dyDescent="0.25">
      <c r="A253" t="s">
        <v>575</v>
      </c>
      <c r="B253" s="2">
        <v>19845</v>
      </c>
      <c r="C253">
        <v>0.03</v>
      </c>
      <c r="D253">
        <v>2</v>
      </c>
      <c r="E253">
        <v>19845</v>
      </c>
      <c r="F253">
        <f t="shared" si="7"/>
        <v>354.32000000000011</v>
      </c>
      <c r="G253" s="13">
        <f t="shared" si="6"/>
        <v>0.25614481522179194</v>
      </c>
    </row>
    <row r="254" spans="1:7" x14ac:dyDescent="0.25">
      <c r="A254" t="s">
        <v>574</v>
      </c>
      <c r="B254" s="2">
        <v>19876</v>
      </c>
      <c r="C254">
        <v>0.43</v>
      </c>
      <c r="D254">
        <v>2</v>
      </c>
      <c r="E254">
        <v>19876</v>
      </c>
      <c r="F254">
        <f t="shared" si="7"/>
        <v>354.75000000000011</v>
      </c>
      <c r="G254" s="13">
        <f t="shared" si="6"/>
        <v>0.25645567058007079</v>
      </c>
    </row>
    <row r="255" spans="1:7" x14ac:dyDescent="0.25">
      <c r="A255" t="s">
        <v>573</v>
      </c>
      <c r="B255" s="2">
        <v>19876</v>
      </c>
      <c r="C255">
        <v>1.4</v>
      </c>
      <c r="D255">
        <v>2</v>
      </c>
      <c r="E255">
        <v>19876</v>
      </c>
      <c r="F255">
        <f t="shared" si="7"/>
        <v>356.15000000000009</v>
      </c>
      <c r="G255" s="13">
        <f t="shared" si="6"/>
        <v>0.25746775779307179</v>
      </c>
    </row>
    <row r="256" spans="1:7" x14ac:dyDescent="0.25">
      <c r="A256" t="s">
        <v>572</v>
      </c>
      <c r="B256" s="2">
        <v>19876</v>
      </c>
      <c r="C256">
        <v>0.98</v>
      </c>
      <c r="D256">
        <v>2</v>
      </c>
      <c r="E256">
        <v>19876</v>
      </c>
      <c r="F256">
        <f t="shared" si="7"/>
        <v>357.13000000000011</v>
      </c>
      <c r="G256" s="13">
        <f t="shared" si="6"/>
        <v>0.25817621884217246</v>
      </c>
    </row>
    <row r="257" spans="1:7" x14ac:dyDescent="0.25">
      <c r="A257" t="s">
        <v>571</v>
      </c>
      <c r="B257" s="2">
        <v>19876</v>
      </c>
      <c r="C257">
        <v>0.89</v>
      </c>
      <c r="D257">
        <v>2</v>
      </c>
      <c r="E257">
        <v>19876</v>
      </c>
      <c r="F257">
        <f t="shared" si="7"/>
        <v>358.0200000000001</v>
      </c>
      <c r="G257" s="13">
        <f t="shared" si="6"/>
        <v>0.25881961714186597</v>
      </c>
    </row>
    <row r="258" spans="1:7" x14ac:dyDescent="0.25">
      <c r="A258" t="s">
        <v>570</v>
      </c>
      <c r="B258" s="2">
        <v>19890</v>
      </c>
      <c r="C258">
        <v>1.93</v>
      </c>
      <c r="D258">
        <v>2</v>
      </c>
      <c r="E258">
        <v>19890</v>
      </c>
      <c r="F258">
        <f t="shared" si="7"/>
        <v>359.9500000000001</v>
      </c>
      <c r="G258" s="13">
        <f t="shared" ref="G258:G321" si="8">F258/F$823</f>
        <v>0.26021485165693159</v>
      </c>
    </row>
    <row r="259" spans="1:7" x14ac:dyDescent="0.25">
      <c r="A259" t="s">
        <v>569</v>
      </c>
      <c r="B259" s="2">
        <v>19919</v>
      </c>
      <c r="C259">
        <v>2.4500000000000002</v>
      </c>
      <c r="D259">
        <v>2</v>
      </c>
      <c r="E259">
        <v>19919</v>
      </c>
      <c r="F259">
        <f t="shared" si="7"/>
        <v>362.40000000000009</v>
      </c>
      <c r="G259" s="13">
        <f t="shared" si="8"/>
        <v>0.26198600427968333</v>
      </c>
    </row>
    <row r="260" spans="1:7" x14ac:dyDescent="0.25">
      <c r="A260" t="s">
        <v>568</v>
      </c>
      <c r="B260" s="2">
        <v>19937</v>
      </c>
      <c r="C260">
        <v>0.27</v>
      </c>
      <c r="D260">
        <v>2</v>
      </c>
      <c r="E260">
        <v>19937</v>
      </c>
      <c r="F260">
        <f t="shared" ref="F260:F323" si="9">C260+F259</f>
        <v>362.67000000000007</v>
      </c>
      <c r="G260" s="13">
        <f t="shared" si="8"/>
        <v>0.26218119252790489</v>
      </c>
    </row>
    <row r="261" spans="1:7" x14ac:dyDescent="0.25">
      <c r="A261" t="s">
        <v>567</v>
      </c>
      <c r="B261" s="2">
        <v>19937</v>
      </c>
      <c r="C261">
        <v>1.73</v>
      </c>
      <c r="D261">
        <v>2</v>
      </c>
      <c r="E261">
        <v>19937</v>
      </c>
      <c r="F261">
        <f t="shared" si="9"/>
        <v>364.40000000000009</v>
      </c>
      <c r="G261" s="13">
        <f t="shared" si="8"/>
        <v>0.26343184315539903</v>
      </c>
    </row>
    <row r="262" spans="1:7" x14ac:dyDescent="0.25">
      <c r="A262" t="s">
        <v>566</v>
      </c>
      <c r="B262" s="2">
        <v>19947</v>
      </c>
      <c r="C262">
        <v>5.68</v>
      </c>
      <c r="D262">
        <v>2</v>
      </c>
      <c r="E262">
        <v>19947</v>
      </c>
      <c r="F262">
        <f t="shared" si="9"/>
        <v>370.0800000000001</v>
      </c>
      <c r="G262" s="13">
        <f t="shared" si="8"/>
        <v>0.26753802556243156</v>
      </c>
    </row>
    <row r="263" spans="1:7" x14ac:dyDescent="0.25">
      <c r="A263" t="s">
        <v>565</v>
      </c>
      <c r="B263" s="2">
        <v>19984</v>
      </c>
      <c r="C263">
        <v>0.15</v>
      </c>
      <c r="D263">
        <v>2</v>
      </c>
      <c r="E263">
        <v>19984</v>
      </c>
      <c r="F263">
        <f t="shared" si="9"/>
        <v>370.23000000000008</v>
      </c>
      <c r="G263" s="13">
        <f t="shared" si="8"/>
        <v>0.26764646347811022</v>
      </c>
    </row>
    <row r="264" spans="1:7" x14ac:dyDescent="0.25">
      <c r="A264" t="s">
        <v>564</v>
      </c>
      <c r="B264" s="2">
        <v>19984</v>
      </c>
      <c r="C264">
        <v>2.57</v>
      </c>
      <c r="D264">
        <v>2</v>
      </c>
      <c r="E264">
        <v>19984</v>
      </c>
      <c r="F264">
        <f t="shared" si="9"/>
        <v>372.80000000000007</v>
      </c>
      <c r="G264" s="13">
        <f t="shared" si="8"/>
        <v>0.26950436643340492</v>
      </c>
    </row>
    <row r="265" spans="1:7" x14ac:dyDescent="0.25">
      <c r="A265" t="s">
        <v>563</v>
      </c>
      <c r="B265" s="2">
        <v>19988</v>
      </c>
      <c r="C265">
        <v>1.8</v>
      </c>
      <c r="D265">
        <v>2</v>
      </c>
      <c r="E265">
        <v>19988</v>
      </c>
      <c r="F265">
        <f t="shared" si="9"/>
        <v>374.60000000000008</v>
      </c>
      <c r="G265" s="13">
        <f t="shared" si="8"/>
        <v>0.27080562142154901</v>
      </c>
    </row>
    <row r="266" spans="1:7" x14ac:dyDescent="0.25">
      <c r="A266" t="s">
        <v>562</v>
      </c>
      <c r="B266" s="2">
        <v>19994</v>
      </c>
      <c r="C266">
        <v>1.98</v>
      </c>
      <c r="D266">
        <v>2</v>
      </c>
      <c r="E266">
        <v>19994</v>
      </c>
      <c r="F266">
        <f t="shared" si="9"/>
        <v>376.5800000000001</v>
      </c>
      <c r="G266" s="13">
        <f t="shared" si="8"/>
        <v>0.27223700190850758</v>
      </c>
    </row>
    <row r="267" spans="1:7" x14ac:dyDescent="0.25">
      <c r="A267" t="s">
        <v>561</v>
      </c>
      <c r="B267" s="2">
        <v>19994</v>
      </c>
      <c r="C267">
        <v>0.17</v>
      </c>
      <c r="D267">
        <v>2</v>
      </c>
      <c r="E267">
        <v>19994</v>
      </c>
      <c r="F267">
        <f t="shared" si="9"/>
        <v>376.75000000000011</v>
      </c>
      <c r="G267" s="13">
        <f t="shared" si="8"/>
        <v>0.27235989821294343</v>
      </c>
    </row>
    <row r="268" spans="1:7" x14ac:dyDescent="0.25">
      <c r="A268" t="s">
        <v>560</v>
      </c>
      <c r="B268" s="2">
        <v>20066</v>
      </c>
      <c r="C268">
        <v>3.1</v>
      </c>
      <c r="D268">
        <v>2</v>
      </c>
      <c r="E268">
        <v>20066</v>
      </c>
      <c r="F268">
        <f t="shared" si="9"/>
        <v>379.85000000000014</v>
      </c>
      <c r="G268" s="13">
        <f t="shared" si="8"/>
        <v>0.27460094847030275</v>
      </c>
    </row>
    <row r="269" spans="1:7" x14ac:dyDescent="0.25">
      <c r="A269" t="s">
        <v>559</v>
      </c>
      <c r="B269" s="2">
        <v>20109</v>
      </c>
      <c r="C269">
        <v>0.44</v>
      </c>
      <c r="D269">
        <v>2</v>
      </c>
      <c r="E269">
        <v>20109</v>
      </c>
      <c r="F269">
        <f t="shared" si="9"/>
        <v>380.29000000000013</v>
      </c>
      <c r="G269" s="13">
        <f t="shared" si="8"/>
        <v>0.27491903302296022</v>
      </c>
    </row>
    <row r="270" spans="1:7" x14ac:dyDescent="0.25">
      <c r="A270" t="s">
        <v>558</v>
      </c>
      <c r="B270" s="2">
        <v>20109</v>
      </c>
      <c r="C270">
        <v>1.4</v>
      </c>
      <c r="D270">
        <v>2</v>
      </c>
      <c r="E270">
        <v>20109</v>
      </c>
      <c r="F270">
        <f t="shared" si="9"/>
        <v>381.69000000000011</v>
      </c>
      <c r="G270" s="13">
        <f t="shared" si="8"/>
        <v>0.27593112023596117</v>
      </c>
    </row>
    <row r="271" spans="1:7" x14ac:dyDescent="0.25">
      <c r="A271" t="s">
        <v>557</v>
      </c>
      <c r="B271" s="2">
        <v>20110</v>
      </c>
      <c r="C271">
        <v>0.22</v>
      </c>
      <c r="D271">
        <v>2</v>
      </c>
      <c r="E271">
        <v>20110</v>
      </c>
      <c r="F271">
        <f t="shared" si="9"/>
        <v>381.91000000000014</v>
      </c>
      <c r="G271" s="13">
        <f t="shared" si="8"/>
        <v>0.27609016251228991</v>
      </c>
    </row>
    <row r="272" spans="1:7" x14ac:dyDescent="0.25">
      <c r="A272" t="s">
        <v>556</v>
      </c>
      <c r="B272" s="2">
        <v>20110</v>
      </c>
      <c r="C272">
        <v>1.38</v>
      </c>
      <c r="D272">
        <v>2</v>
      </c>
      <c r="E272">
        <v>20110</v>
      </c>
      <c r="F272">
        <f t="shared" si="9"/>
        <v>383.29000000000013</v>
      </c>
      <c r="G272" s="13">
        <f t="shared" si="8"/>
        <v>0.27708779133653372</v>
      </c>
    </row>
    <row r="273" spans="1:7" x14ac:dyDescent="0.25">
      <c r="A273" t="s">
        <v>555</v>
      </c>
      <c r="B273" s="2">
        <v>20114</v>
      </c>
      <c r="C273">
        <v>7.0000000000000007E-2</v>
      </c>
      <c r="D273">
        <v>2</v>
      </c>
      <c r="E273">
        <v>20114</v>
      </c>
      <c r="F273">
        <f t="shared" si="9"/>
        <v>383.36000000000013</v>
      </c>
      <c r="G273" s="13">
        <f t="shared" si="8"/>
        <v>0.27713839569718379</v>
      </c>
    </row>
    <row r="274" spans="1:7" x14ac:dyDescent="0.25">
      <c r="A274" t="s">
        <v>554</v>
      </c>
      <c r="B274" s="2">
        <v>20114</v>
      </c>
      <c r="C274">
        <v>1.35</v>
      </c>
      <c r="D274">
        <v>2</v>
      </c>
      <c r="E274">
        <v>20114</v>
      </c>
      <c r="F274">
        <f t="shared" si="9"/>
        <v>384.71000000000015</v>
      </c>
      <c r="G274" s="13">
        <f t="shared" si="8"/>
        <v>0.27811433693829191</v>
      </c>
    </row>
    <row r="275" spans="1:7" x14ac:dyDescent="0.25">
      <c r="A275" t="s">
        <v>553</v>
      </c>
      <c r="B275" s="2">
        <v>20120</v>
      </c>
      <c r="C275">
        <v>0.96</v>
      </c>
      <c r="D275">
        <v>2</v>
      </c>
      <c r="E275">
        <v>20120</v>
      </c>
      <c r="F275">
        <f t="shared" si="9"/>
        <v>385.67000000000013</v>
      </c>
      <c r="G275" s="13">
        <f t="shared" si="8"/>
        <v>0.27880833959863544</v>
      </c>
    </row>
    <row r="276" spans="1:7" x14ac:dyDescent="0.25">
      <c r="A276" t="s">
        <v>552</v>
      </c>
      <c r="B276" s="2">
        <v>20120</v>
      </c>
      <c r="C276">
        <v>1.46</v>
      </c>
      <c r="D276">
        <v>2</v>
      </c>
      <c r="E276">
        <v>20120</v>
      </c>
      <c r="F276">
        <f t="shared" si="9"/>
        <v>387.13000000000011</v>
      </c>
      <c r="G276" s="13">
        <f t="shared" si="8"/>
        <v>0.27986380197790783</v>
      </c>
    </row>
    <row r="277" spans="1:7" x14ac:dyDescent="0.25">
      <c r="A277" t="s">
        <v>551</v>
      </c>
      <c r="B277" s="2">
        <v>20120</v>
      </c>
      <c r="C277">
        <v>1.94</v>
      </c>
      <c r="D277">
        <v>2</v>
      </c>
      <c r="E277">
        <v>20120</v>
      </c>
      <c r="F277">
        <f t="shared" si="9"/>
        <v>389.07000000000011</v>
      </c>
      <c r="G277" s="13">
        <f t="shared" si="8"/>
        <v>0.28126626568735208</v>
      </c>
    </row>
    <row r="278" spans="1:7" x14ac:dyDescent="0.25">
      <c r="A278" t="s">
        <v>550</v>
      </c>
      <c r="B278" s="2">
        <v>20120</v>
      </c>
      <c r="C278">
        <v>0.24</v>
      </c>
      <c r="D278">
        <v>2</v>
      </c>
      <c r="E278">
        <v>20120</v>
      </c>
      <c r="F278">
        <f t="shared" si="9"/>
        <v>389.31000000000012</v>
      </c>
      <c r="G278" s="13">
        <f t="shared" si="8"/>
        <v>0.28143976635243795</v>
      </c>
    </row>
    <row r="279" spans="1:7" x14ac:dyDescent="0.25">
      <c r="A279" t="s">
        <v>549</v>
      </c>
      <c r="B279" s="2">
        <v>20120</v>
      </c>
      <c r="C279">
        <v>2.58</v>
      </c>
      <c r="D279">
        <v>2</v>
      </c>
      <c r="E279">
        <v>20120</v>
      </c>
      <c r="F279">
        <f t="shared" si="9"/>
        <v>391.8900000000001</v>
      </c>
      <c r="G279" s="13">
        <f t="shared" si="8"/>
        <v>0.28330489850211121</v>
      </c>
    </row>
    <row r="280" spans="1:7" x14ac:dyDescent="0.25">
      <c r="A280" t="s">
        <v>548</v>
      </c>
      <c r="B280" s="2">
        <v>20120</v>
      </c>
      <c r="C280">
        <v>0.24</v>
      </c>
      <c r="D280">
        <v>2</v>
      </c>
      <c r="E280">
        <v>20120</v>
      </c>
      <c r="F280">
        <f t="shared" si="9"/>
        <v>392.13000000000011</v>
      </c>
      <c r="G280" s="13">
        <f t="shared" si="8"/>
        <v>0.28347839916719708</v>
      </c>
    </row>
    <row r="281" spans="1:7" x14ac:dyDescent="0.25">
      <c r="A281" t="s">
        <v>547</v>
      </c>
      <c r="B281" s="2">
        <v>20120</v>
      </c>
      <c r="C281">
        <v>2.58</v>
      </c>
      <c r="D281">
        <v>2</v>
      </c>
      <c r="E281">
        <v>20120</v>
      </c>
      <c r="F281">
        <f t="shared" si="9"/>
        <v>394.71000000000009</v>
      </c>
      <c r="G281" s="13">
        <f t="shared" si="8"/>
        <v>0.28534353131687029</v>
      </c>
    </row>
    <row r="282" spans="1:7" x14ac:dyDescent="0.25">
      <c r="A282" t="s">
        <v>546</v>
      </c>
      <c r="B282" s="2">
        <v>20123</v>
      </c>
      <c r="C282">
        <v>0.08</v>
      </c>
      <c r="D282">
        <v>2</v>
      </c>
      <c r="E282">
        <v>20123</v>
      </c>
      <c r="F282">
        <f t="shared" si="9"/>
        <v>394.79000000000008</v>
      </c>
      <c r="G282" s="13">
        <f t="shared" si="8"/>
        <v>0.28540136487189893</v>
      </c>
    </row>
    <row r="283" spans="1:7" x14ac:dyDescent="0.25">
      <c r="A283" t="s">
        <v>545</v>
      </c>
      <c r="B283" s="2">
        <v>20123</v>
      </c>
      <c r="C283">
        <v>0.05</v>
      </c>
      <c r="D283">
        <v>2</v>
      </c>
      <c r="E283">
        <v>20123</v>
      </c>
      <c r="F283">
        <f t="shared" si="9"/>
        <v>394.84000000000009</v>
      </c>
      <c r="G283" s="13">
        <f t="shared" si="8"/>
        <v>0.28543751084379182</v>
      </c>
    </row>
    <row r="284" spans="1:7" x14ac:dyDescent="0.25">
      <c r="A284" t="s">
        <v>544</v>
      </c>
      <c r="B284" s="2">
        <v>20123</v>
      </c>
      <c r="C284">
        <v>1.44</v>
      </c>
      <c r="D284">
        <v>2</v>
      </c>
      <c r="E284">
        <v>20123</v>
      </c>
      <c r="F284">
        <f t="shared" si="9"/>
        <v>396.28000000000009</v>
      </c>
      <c r="G284" s="13">
        <f t="shared" si="8"/>
        <v>0.28647851483430714</v>
      </c>
    </row>
    <row r="285" spans="1:7" x14ac:dyDescent="0.25">
      <c r="A285" t="s">
        <v>543</v>
      </c>
      <c r="B285" s="2">
        <v>20125</v>
      </c>
      <c r="C285">
        <v>1.6</v>
      </c>
      <c r="D285">
        <v>2</v>
      </c>
      <c r="E285">
        <v>20125</v>
      </c>
      <c r="F285">
        <f t="shared" si="9"/>
        <v>397.88000000000011</v>
      </c>
      <c r="G285" s="13">
        <f t="shared" si="8"/>
        <v>0.28763518593487969</v>
      </c>
    </row>
    <row r="286" spans="1:7" x14ac:dyDescent="0.25">
      <c r="A286" t="s">
        <v>542</v>
      </c>
      <c r="B286" s="2">
        <v>20135</v>
      </c>
      <c r="C286">
        <v>3.1</v>
      </c>
      <c r="D286">
        <v>2</v>
      </c>
      <c r="E286">
        <v>20135</v>
      </c>
      <c r="F286">
        <f t="shared" si="9"/>
        <v>400.98000000000013</v>
      </c>
      <c r="G286" s="13">
        <f t="shared" si="8"/>
        <v>0.28987623619223901</v>
      </c>
    </row>
    <row r="287" spans="1:7" x14ac:dyDescent="0.25">
      <c r="A287" t="s">
        <v>541</v>
      </c>
      <c r="B287" s="2">
        <v>20149</v>
      </c>
      <c r="C287">
        <v>0.02</v>
      </c>
      <c r="D287">
        <v>2</v>
      </c>
      <c r="E287">
        <v>20149</v>
      </c>
      <c r="F287">
        <f t="shared" si="9"/>
        <v>401.00000000000011</v>
      </c>
      <c r="G287" s="13">
        <f t="shared" si="8"/>
        <v>0.2898906945809962</v>
      </c>
    </row>
    <row r="288" spans="1:7" x14ac:dyDescent="0.25">
      <c r="A288" t="s">
        <v>540</v>
      </c>
      <c r="B288" s="2">
        <v>20149</v>
      </c>
      <c r="C288">
        <v>0.77</v>
      </c>
      <c r="D288">
        <v>2</v>
      </c>
      <c r="E288">
        <v>20149</v>
      </c>
      <c r="F288">
        <f t="shared" si="9"/>
        <v>401.7700000000001</v>
      </c>
      <c r="G288" s="13">
        <f t="shared" si="8"/>
        <v>0.29044734254814669</v>
      </c>
    </row>
    <row r="289" spans="1:7" x14ac:dyDescent="0.25">
      <c r="A289" t="s">
        <v>539</v>
      </c>
      <c r="B289" s="2">
        <v>20149</v>
      </c>
      <c r="C289">
        <v>1.63</v>
      </c>
      <c r="D289">
        <v>2</v>
      </c>
      <c r="E289">
        <v>20149</v>
      </c>
      <c r="F289">
        <f t="shared" si="9"/>
        <v>403.40000000000009</v>
      </c>
      <c r="G289" s="13">
        <f t="shared" si="8"/>
        <v>0.29162570123185499</v>
      </c>
    </row>
    <row r="290" spans="1:7" x14ac:dyDescent="0.25">
      <c r="A290" t="s">
        <v>538</v>
      </c>
      <c r="B290" s="2">
        <v>20149</v>
      </c>
      <c r="C290">
        <v>1.43</v>
      </c>
      <c r="D290">
        <v>2</v>
      </c>
      <c r="E290">
        <v>20149</v>
      </c>
      <c r="F290">
        <f t="shared" si="9"/>
        <v>404.8300000000001</v>
      </c>
      <c r="G290" s="13">
        <f t="shared" si="8"/>
        <v>0.29265947602799169</v>
      </c>
    </row>
    <row r="291" spans="1:7" x14ac:dyDescent="0.25">
      <c r="A291" t="s">
        <v>537</v>
      </c>
      <c r="B291" s="2">
        <v>20149</v>
      </c>
      <c r="C291">
        <v>0.22</v>
      </c>
      <c r="D291">
        <v>2</v>
      </c>
      <c r="E291">
        <v>20149</v>
      </c>
      <c r="F291">
        <f t="shared" si="9"/>
        <v>405.05000000000013</v>
      </c>
      <c r="G291" s="13">
        <f t="shared" si="8"/>
        <v>0.29281851830432043</v>
      </c>
    </row>
    <row r="292" spans="1:7" x14ac:dyDescent="0.25">
      <c r="A292" t="s">
        <v>536</v>
      </c>
      <c r="B292" s="2">
        <v>20163</v>
      </c>
      <c r="C292">
        <v>3.2</v>
      </c>
      <c r="D292">
        <v>2</v>
      </c>
      <c r="E292">
        <v>20163</v>
      </c>
      <c r="F292">
        <f t="shared" si="9"/>
        <v>408.25000000000011</v>
      </c>
      <c r="G292" s="13">
        <f t="shared" si="8"/>
        <v>0.29513186050546553</v>
      </c>
    </row>
    <row r="293" spans="1:7" x14ac:dyDescent="0.25">
      <c r="A293" t="s">
        <v>535</v>
      </c>
      <c r="B293" s="2">
        <v>20163</v>
      </c>
      <c r="C293">
        <v>1.34</v>
      </c>
      <c r="D293">
        <v>2</v>
      </c>
      <c r="E293">
        <v>20163</v>
      </c>
      <c r="F293">
        <f t="shared" si="9"/>
        <v>409.59000000000009</v>
      </c>
      <c r="G293" s="13">
        <f t="shared" si="8"/>
        <v>0.29610057255219507</v>
      </c>
    </row>
    <row r="294" spans="1:7" x14ac:dyDescent="0.25">
      <c r="A294" t="s">
        <v>534</v>
      </c>
      <c r="B294" s="2">
        <v>20180</v>
      </c>
      <c r="C294">
        <v>0.17</v>
      </c>
      <c r="D294">
        <v>2</v>
      </c>
      <c r="E294">
        <v>20180</v>
      </c>
      <c r="F294">
        <f t="shared" si="9"/>
        <v>409.7600000000001</v>
      </c>
      <c r="G294" s="13">
        <f t="shared" si="8"/>
        <v>0.29622346885663087</v>
      </c>
    </row>
    <row r="295" spans="1:7" x14ac:dyDescent="0.25">
      <c r="A295" t="s">
        <v>533</v>
      </c>
      <c r="B295" s="2">
        <v>20180</v>
      </c>
      <c r="C295">
        <v>2.2000000000000002</v>
      </c>
      <c r="D295">
        <v>2</v>
      </c>
      <c r="E295">
        <v>20180</v>
      </c>
      <c r="F295">
        <f t="shared" si="9"/>
        <v>411.96000000000009</v>
      </c>
      <c r="G295" s="13">
        <f t="shared" si="8"/>
        <v>0.29781389161991817</v>
      </c>
    </row>
    <row r="296" spans="1:7" x14ac:dyDescent="0.25">
      <c r="A296" t="s">
        <v>532</v>
      </c>
      <c r="B296" s="2">
        <v>20180</v>
      </c>
      <c r="C296">
        <v>1.59</v>
      </c>
      <c r="D296">
        <v>2</v>
      </c>
      <c r="E296">
        <v>20180</v>
      </c>
      <c r="F296">
        <f t="shared" si="9"/>
        <v>413.55000000000007</v>
      </c>
      <c r="G296" s="13">
        <f t="shared" si="8"/>
        <v>0.2989633335261121</v>
      </c>
    </row>
    <row r="297" spans="1:7" x14ac:dyDescent="0.25">
      <c r="A297" t="s">
        <v>531</v>
      </c>
      <c r="B297" s="2">
        <v>20183</v>
      </c>
      <c r="C297">
        <v>2.91</v>
      </c>
      <c r="D297">
        <v>2</v>
      </c>
      <c r="E297">
        <v>20183</v>
      </c>
      <c r="F297">
        <f t="shared" si="9"/>
        <v>416.46000000000009</v>
      </c>
      <c r="G297" s="13">
        <f t="shared" si="8"/>
        <v>0.30106702909027844</v>
      </c>
    </row>
    <row r="298" spans="1:7" x14ac:dyDescent="0.25">
      <c r="A298" t="s">
        <v>530</v>
      </c>
      <c r="B298" s="2">
        <v>20183</v>
      </c>
      <c r="C298">
        <v>1.81</v>
      </c>
      <c r="D298">
        <v>2</v>
      </c>
      <c r="E298">
        <v>20183</v>
      </c>
      <c r="F298">
        <f t="shared" si="9"/>
        <v>418.2700000000001</v>
      </c>
      <c r="G298" s="13">
        <f t="shared" si="8"/>
        <v>0.30237551327280116</v>
      </c>
    </row>
    <row r="299" spans="1:7" x14ac:dyDescent="0.25">
      <c r="A299" t="s">
        <v>529</v>
      </c>
      <c r="B299" s="2">
        <v>20210</v>
      </c>
      <c r="C299">
        <v>0.42</v>
      </c>
      <c r="D299">
        <v>2</v>
      </c>
      <c r="E299">
        <v>20210</v>
      </c>
      <c r="F299">
        <f t="shared" si="9"/>
        <v>418.69000000000011</v>
      </c>
      <c r="G299" s="13">
        <f t="shared" si="8"/>
        <v>0.30267913943670144</v>
      </c>
    </row>
    <row r="300" spans="1:7" x14ac:dyDescent="0.25">
      <c r="A300" t="s">
        <v>528</v>
      </c>
      <c r="B300" s="2">
        <v>20210</v>
      </c>
      <c r="C300">
        <v>0.85</v>
      </c>
      <c r="D300">
        <v>2</v>
      </c>
      <c r="E300">
        <v>20210</v>
      </c>
      <c r="F300">
        <f t="shared" si="9"/>
        <v>419.54000000000013</v>
      </c>
      <c r="G300" s="13">
        <f t="shared" si="8"/>
        <v>0.30329362095888063</v>
      </c>
    </row>
    <row r="301" spans="1:7" x14ac:dyDescent="0.25">
      <c r="A301" t="s">
        <v>527</v>
      </c>
      <c r="B301" s="2">
        <v>20210</v>
      </c>
      <c r="C301">
        <v>0.21</v>
      </c>
      <c r="D301">
        <v>2</v>
      </c>
      <c r="E301">
        <v>20210</v>
      </c>
      <c r="F301">
        <f t="shared" si="9"/>
        <v>419.75000000000011</v>
      </c>
      <c r="G301" s="13">
        <f t="shared" si="8"/>
        <v>0.3034454340408308</v>
      </c>
    </row>
    <row r="302" spans="1:7" x14ac:dyDescent="0.25">
      <c r="A302" t="s">
        <v>526</v>
      </c>
      <c r="B302" s="2">
        <v>20210</v>
      </c>
      <c r="C302">
        <v>2.25</v>
      </c>
      <c r="D302">
        <v>2</v>
      </c>
      <c r="E302">
        <v>20210</v>
      </c>
      <c r="F302">
        <f t="shared" si="9"/>
        <v>422.00000000000011</v>
      </c>
      <c r="G302" s="13">
        <f t="shared" si="8"/>
        <v>0.30507200277601093</v>
      </c>
    </row>
    <row r="303" spans="1:7" x14ac:dyDescent="0.25">
      <c r="A303" t="s">
        <v>525</v>
      </c>
      <c r="B303" s="2">
        <v>20210</v>
      </c>
      <c r="C303">
        <v>0.64</v>
      </c>
      <c r="D303">
        <v>2</v>
      </c>
      <c r="E303">
        <v>20210</v>
      </c>
      <c r="F303">
        <f t="shared" si="9"/>
        <v>422.6400000000001</v>
      </c>
      <c r="G303" s="13">
        <f t="shared" si="8"/>
        <v>0.30553467121623995</v>
      </c>
    </row>
    <row r="304" spans="1:7" x14ac:dyDescent="0.25">
      <c r="A304" t="s">
        <v>524</v>
      </c>
      <c r="B304" s="2">
        <v>20224</v>
      </c>
      <c r="C304">
        <v>2</v>
      </c>
      <c r="D304">
        <v>2</v>
      </c>
      <c r="E304">
        <v>20224</v>
      </c>
      <c r="F304">
        <f t="shared" si="9"/>
        <v>424.6400000000001</v>
      </c>
      <c r="G304" s="13">
        <f t="shared" si="8"/>
        <v>0.30698051009195565</v>
      </c>
    </row>
    <row r="305" spans="1:7" x14ac:dyDescent="0.25">
      <c r="A305" t="s">
        <v>523</v>
      </c>
      <c r="B305" s="2">
        <v>20234</v>
      </c>
      <c r="C305">
        <v>5.7</v>
      </c>
      <c r="D305">
        <v>2</v>
      </c>
      <c r="E305">
        <v>20234</v>
      </c>
      <c r="F305">
        <f t="shared" si="9"/>
        <v>430.34000000000009</v>
      </c>
      <c r="G305" s="13">
        <f t="shared" si="8"/>
        <v>0.31110115088774537</v>
      </c>
    </row>
    <row r="306" spans="1:7" x14ac:dyDescent="0.25">
      <c r="A306" t="s">
        <v>522</v>
      </c>
      <c r="B306" s="2">
        <v>20263</v>
      </c>
      <c r="C306">
        <v>2.2400000000000002</v>
      </c>
      <c r="D306">
        <v>2</v>
      </c>
      <c r="E306">
        <v>20263</v>
      </c>
      <c r="F306">
        <f t="shared" si="9"/>
        <v>432.5800000000001</v>
      </c>
      <c r="G306" s="13">
        <f t="shared" si="8"/>
        <v>0.31272049042854694</v>
      </c>
    </row>
    <row r="307" spans="1:7" x14ac:dyDescent="0.25">
      <c r="A307" t="s">
        <v>521</v>
      </c>
      <c r="B307" s="2">
        <v>20306</v>
      </c>
      <c r="C307">
        <v>2</v>
      </c>
      <c r="D307">
        <v>2</v>
      </c>
      <c r="E307">
        <v>20306</v>
      </c>
      <c r="F307">
        <f t="shared" si="9"/>
        <v>434.5800000000001</v>
      </c>
      <c r="G307" s="13">
        <f t="shared" si="8"/>
        <v>0.31416632930426264</v>
      </c>
    </row>
    <row r="308" spans="1:7" x14ac:dyDescent="0.25">
      <c r="A308" t="s">
        <v>520</v>
      </c>
      <c r="B308" s="2">
        <v>20306</v>
      </c>
      <c r="C308">
        <v>1.85</v>
      </c>
      <c r="D308">
        <v>2</v>
      </c>
      <c r="E308">
        <v>20306</v>
      </c>
      <c r="F308">
        <f t="shared" si="9"/>
        <v>436.43000000000012</v>
      </c>
      <c r="G308" s="13">
        <f t="shared" si="8"/>
        <v>0.31550373026429962</v>
      </c>
    </row>
    <row r="309" spans="1:7" x14ac:dyDescent="0.25">
      <c r="A309" t="s">
        <v>519</v>
      </c>
      <c r="B309" s="2">
        <v>20312</v>
      </c>
      <c r="C309">
        <v>0.4</v>
      </c>
      <c r="D309">
        <v>2</v>
      </c>
      <c r="E309">
        <v>20312</v>
      </c>
      <c r="F309">
        <f t="shared" si="9"/>
        <v>436.8300000000001</v>
      </c>
      <c r="G309" s="13">
        <f t="shared" si="8"/>
        <v>0.31579289803944277</v>
      </c>
    </row>
    <row r="310" spans="1:7" x14ac:dyDescent="0.25">
      <c r="A310" t="s">
        <v>518</v>
      </c>
      <c r="B310" s="2">
        <v>20353</v>
      </c>
      <c r="C310">
        <v>2.5</v>
      </c>
      <c r="D310">
        <v>2</v>
      </c>
      <c r="E310">
        <v>20353</v>
      </c>
      <c r="F310">
        <f t="shared" si="9"/>
        <v>439.3300000000001</v>
      </c>
      <c r="G310" s="13">
        <f t="shared" si="8"/>
        <v>0.31760019663408739</v>
      </c>
    </row>
    <row r="311" spans="1:7" x14ac:dyDescent="0.25">
      <c r="A311" t="s">
        <v>517</v>
      </c>
      <c r="B311" s="2">
        <v>20436</v>
      </c>
      <c r="C311">
        <v>2.17</v>
      </c>
      <c r="D311">
        <v>2</v>
      </c>
      <c r="E311">
        <v>20436</v>
      </c>
      <c r="F311">
        <f t="shared" si="9"/>
        <v>441.50000000000011</v>
      </c>
      <c r="G311" s="13">
        <f t="shared" si="8"/>
        <v>0.31916893181423894</v>
      </c>
    </row>
    <row r="312" spans="1:7" x14ac:dyDescent="0.25">
      <c r="A312" t="s">
        <v>516</v>
      </c>
      <c r="B312" s="2">
        <v>20436</v>
      </c>
      <c r="C312">
        <v>3.19</v>
      </c>
      <c r="D312">
        <v>2</v>
      </c>
      <c r="E312">
        <v>20436</v>
      </c>
      <c r="F312">
        <f t="shared" si="9"/>
        <v>444.69000000000011</v>
      </c>
      <c r="G312" s="13">
        <f t="shared" si="8"/>
        <v>0.32147504482100542</v>
      </c>
    </row>
    <row r="313" spans="1:7" x14ac:dyDescent="0.25">
      <c r="A313" t="s">
        <v>515</v>
      </c>
      <c r="B313" s="2">
        <v>20509</v>
      </c>
      <c r="C313">
        <v>0.74</v>
      </c>
      <c r="D313">
        <v>2</v>
      </c>
      <c r="E313">
        <v>20509</v>
      </c>
      <c r="F313">
        <f t="shared" si="9"/>
        <v>445.43000000000012</v>
      </c>
      <c r="G313" s="13">
        <f t="shared" si="8"/>
        <v>0.32201000520502027</v>
      </c>
    </row>
    <row r="314" spans="1:7" x14ac:dyDescent="0.25">
      <c r="A314" t="s">
        <v>514</v>
      </c>
      <c r="B314" s="2">
        <v>20509</v>
      </c>
      <c r="C314">
        <v>3.62</v>
      </c>
      <c r="D314">
        <v>2</v>
      </c>
      <c r="E314">
        <v>20509</v>
      </c>
      <c r="F314">
        <f t="shared" si="9"/>
        <v>449.05000000000013</v>
      </c>
      <c r="G314" s="13">
        <f t="shared" si="8"/>
        <v>0.32462697357006565</v>
      </c>
    </row>
    <row r="315" spans="1:7" x14ac:dyDescent="0.25">
      <c r="A315" t="s">
        <v>513</v>
      </c>
      <c r="B315" s="2">
        <v>20519</v>
      </c>
      <c r="C315">
        <v>0.91</v>
      </c>
      <c r="D315">
        <v>2</v>
      </c>
      <c r="E315">
        <v>20519</v>
      </c>
      <c r="F315">
        <f t="shared" si="9"/>
        <v>449.96000000000015</v>
      </c>
      <c r="G315" s="13">
        <f t="shared" si="8"/>
        <v>0.32528483025851634</v>
      </c>
    </row>
    <row r="316" spans="1:7" x14ac:dyDescent="0.25">
      <c r="A316" t="s">
        <v>512</v>
      </c>
      <c r="B316" s="2">
        <v>20519</v>
      </c>
      <c r="C316">
        <v>2.57</v>
      </c>
      <c r="D316">
        <v>2</v>
      </c>
      <c r="E316">
        <v>20519</v>
      </c>
      <c r="F316">
        <f t="shared" si="9"/>
        <v>452.53000000000014</v>
      </c>
      <c r="G316" s="13">
        <f t="shared" si="8"/>
        <v>0.32714273321381099</v>
      </c>
    </row>
    <row r="317" spans="1:7" x14ac:dyDescent="0.25">
      <c r="A317" t="s">
        <v>511</v>
      </c>
      <c r="B317" s="2">
        <v>20519</v>
      </c>
      <c r="C317">
        <v>0.17</v>
      </c>
      <c r="D317">
        <v>2</v>
      </c>
      <c r="E317">
        <v>20519</v>
      </c>
      <c r="F317">
        <f t="shared" si="9"/>
        <v>452.70000000000016</v>
      </c>
      <c r="G317" s="13">
        <f t="shared" si="8"/>
        <v>0.32726562951824684</v>
      </c>
    </row>
    <row r="318" spans="1:7" x14ac:dyDescent="0.25">
      <c r="A318" t="s">
        <v>510</v>
      </c>
      <c r="B318" s="2">
        <v>20519</v>
      </c>
      <c r="C318">
        <v>2.93</v>
      </c>
      <c r="D318">
        <v>2</v>
      </c>
      <c r="E318">
        <v>20519</v>
      </c>
      <c r="F318">
        <f t="shared" si="9"/>
        <v>455.63000000000017</v>
      </c>
      <c r="G318" s="13">
        <f t="shared" si="8"/>
        <v>0.32938378347117031</v>
      </c>
    </row>
    <row r="319" spans="1:7" x14ac:dyDescent="0.25">
      <c r="A319" t="s">
        <v>509</v>
      </c>
      <c r="B319" s="2">
        <v>20519</v>
      </c>
      <c r="C319">
        <v>5.76</v>
      </c>
      <c r="D319">
        <v>2</v>
      </c>
      <c r="E319">
        <v>20519</v>
      </c>
      <c r="F319">
        <f t="shared" si="9"/>
        <v>461.39000000000016</v>
      </c>
      <c r="G319" s="13">
        <f t="shared" si="8"/>
        <v>0.33354779943323148</v>
      </c>
    </row>
    <row r="320" spans="1:7" x14ac:dyDescent="0.25">
      <c r="A320" t="s">
        <v>508</v>
      </c>
      <c r="B320" s="2">
        <v>20519</v>
      </c>
      <c r="C320">
        <v>3.76</v>
      </c>
      <c r="D320">
        <v>2</v>
      </c>
      <c r="E320">
        <v>20519</v>
      </c>
      <c r="F320">
        <f t="shared" si="9"/>
        <v>465.15000000000015</v>
      </c>
      <c r="G320" s="13">
        <f t="shared" si="8"/>
        <v>0.33626597651957701</v>
      </c>
    </row>
    <row r="321" spans="1:7" x14ac:dyDescent="0.25">
      <c r="A321" t="s">
        <v>507</v>
      </c>
      <c r="B321" s="2">
        <v>20519</v>
      </c>
      <c r="C321">
        <v>1.99</v>
      </c>
      <c r="D321">
        <v>2</v>
      </c>
      <c r="E321">
        <v>20519</v>
      </c>
      <c r="F321">
        <f t="shared" si="9"/>
        <v>467.14000000000016</v>
      </c>
      <c r="G321" s="13">
        <f t="shared" si="8"/>
        <v>0.33770458620091409</v>
      </c>
    </row>
    <row r="322" spans="1:7" x14ac:dyDescent="0.25">
      <c r="A322" t="s">
        <v>506</v>
      </c>
      <c r="B322" s="2">
        <v>20519</v>
      </c>
      <c r="C322">
        <v>0.09</v>
      </c>
      <c r="D322">
        <v>2</v>
      </c>
      <c r="E322">
        <v>20519</v>
      </c>
      <c r="F322">
        <f t="shared" si="9"/>
        <v>467.23000000000013</v>
      </c>
      <c r="G322" s="13">
        <f t="shared" ref="G322:G385" si="10">F322/F$823</f>
        <v>0.3377696489503213</v>
      </c>
    </row>
    <row r="323" spans="1:7" x14ac:dyDescent="0.25">
      <c r="A323" t="s">
        <v>505</v>
      </c>
      <c r="B323" s="2">
        <v>20519</v>
      </c>
      <c r="C323">
        <v>4.91</v>
      </c>
      <c r="D323">
        <v>2</v>
      </c>
      <c r="E323">
        <v>20519</v>
      </c>
      <c r="F323">
        <f t="shared" si="9"/>
        <v>472.14000000000016</v>
      </c>
      <c r="G323" s="13">
        <f t="shared" si="10"/>
        <v>0.34131918339020334</v>
      </c>
    </row>
    <row r="324" spans="1:7" x14ac:dyDescent="0.25">
      <c r="A324" t="s">
        <v>504</v>
      </c>
      <c r="B324" s="2">
        <v>20529</v>
      </c>
      <c r="C324">
        <v>0.11</v>
      </c>
      <c r="D324">
        <v>2</v>
      </c>
      <c r="E324">
        <v>20529</v>
      </c>
      <c r="F324">
        <f t="shared" ref="F324:F387" si="11">C324+F323</f>
        <v>472.25000000000017</v>
      </c>
      <c r="G324" s="13">
        <f t="shared" si="10"/>
        <v>0.34139870452836774</v>
      </c>
    </row>
    <row r="325" spans="1:7" x14ac:dyDescent="0.25">
      <c r="A325" t="s">
        <v>503</v>
      </c>
      <c r="B325" s="2">
        <v>20529</v>
      </c>
      <c r="C325">
        <v>0.17</v>
      </c>
      <c r="D325">
        <v>2</v>
      </c>
      <c r="E325">
        <v>20529</v>
      </c>
      <c r="F325">
        <f t="shared" si="11"/>
        <v>472.42000000000019</v>
      </c>
      <c r="G325" s="13">
        <f t="shared" si="10"/>
        <v>0.34152160083280358</v>
      </c>
    </row>
    <row r="326" spans="1:7" x14ac:dyDescent="0.25">
      <c r="A326" t="s">
        <v>502</v>
      </c>
      <c r="B326" s="2">
        <v>20529</v>
      </c>
      <c r="C326">
        <v>6.44</v>
      </c>
      <c r="D326">
        <v>2</v>
      </c>
      <c r="E326">
        <v>20529</v>
      </c>
      <c r="F326">
        <f t="shared" si="11"/>
        <v>478.86000000000018</v>
      </c>
      <c r="G326" s="13">
        <f t="shared" si="10"/>
        <v>0.3461772020126081</v>
      </c>
    </row>
    <row r="327" spans="1:7" x14ac:dyDescent="0.25">
      <c r="A327" t="s">
        <v>501</v>
      </c>
      <c r="B327" s="2">
        <v>20529</v>
      </c>
      <c r="C327">
        <v>0.31</v>
      </c>
      <c r="D327">
        <v>2</v>
      </c>
      <c r="E327">
        <v>20529</v>
      </c>
      <c r="F327">
        <f t="shared" si="11"/>
        <v>479.17000000000019</v>
      </c>
      <c r="G327" s="13">
        <f t="shared" si="10"/>
        <v>0.34640130703834404</v>
      </c>
    </row>
    <row r="328" spans="1:7" x14ac:dyDescent="0.25">
      <c r="A328" t="s">
        <v>500</v>
      </c>
      <c r="B328" s="2">
        <v>20529</v>
      </c>
      <c r="C328">
        <v>0.01</v>
      </c>
      <c r="D328">
        <v>2</v>
      </c>
      <c r="E328">
        <v>20529</v>
      </c>
      <c r="F328">
        <f t="shared" si="11"/>
        <v>479.18000000000018</v>
      </c>
      <c r="G328" s="13">
        <f t="shared" si="10"/>
        <v>0.34640853623272261</v>
      </c>
    </row>
    <row r="329" spans="1:7" x14ac:dyDescent="0.25">
      <c r="A329" t="s">
        <v>499</v>
      </c>
      <c r="B329" s="2">
        <v>20529</v>
      </c>
      <c r="C329">
        <v>2.0699999999999998</v>
      </c>
      <c r="D329">
        <v>2</v>
      </c>
      <c r="E329">
        <v>20529</v>
      </c>
      <c r="F329">
        <f t="shared" si="11"/>
        <v>481.25000000000017</v>
      </c>
      <c r="G329" s="13">
        <f t="shared" si="10"/>
        <v>0.34790497946908833</v>
      </c>
    </row>
    <row r="330" spans="1:7" x14ac:dyDescent="0.25">
      <c r="A330" t="s">
        <v>498</v>
      </c>
      <c r="B330" s="2">
        <v>20546</v>
      </c>
      <c r="C330">
        <v>5.86</v>
      </c>
      <c r="D330">
        <v>2</v>
      </c>
      <c r="E330">
        <v>20546</v>
      </c>
      <c r="F330">
        <f t="shared" si="11"/>
        <v>487.11000000000018</v>
      </c>
      <c r="G330" s="13">
        <f t="shared" si="10"/>
        <v>0.35214128737493533</v>
      </c>
    </row>
    <row r="331" spans="1:7" x14ac:dyDescent="0.25">
      <c r="A331" t="s">
        <v>497</v>
      </c>
      <c r="B331" s="2">
        <v>20585</v>
      </c>
      <c r="C331">
        <v>0.04</v>
      </c>
      <c r="D331">
        <v>2</v>
      </c>
      <c r="E331">
        <v>20585</v>
      </c>
      <c r="F331">
        <f t="shared" si="11"/>
        <v>487.1500000000002</v>
      </c>
      <c r="G331" s="13">
        <f t="shared" si="10"/>
        <v>0.35217020415244965</v>
      </c>
    </row>
    <row r="332" spans="1:7" x14ac:dyDescent="0.25">
      <c r="A332" t="s">
        <v>496</v>
      </c>
      <c r="B332" s="2">
        <v>20585</v>
      </c>
      <c r="C332">
        <v>0.94</v>
      </c>
      <c r="D332">
        <v>2</v>
      </c>
      <c r="E332">
        <v>20585</v>
      </c>
      <c r="F332">
        <f t="shared" si="11"/>
        <v>488.0900000000002</v>
      </c>
      <c r="G332" s="13">
        <f t="shared" si="10"/>
        <v>0.35284974842403599</v>
      </c>
    </row>
    <row r="333" spans="1:7" x14ac:dyDescent="0.25">
      <c r="A333" t="s">
        <v>495</v>
      </c>
      <c r="B333" s="2">
        <v>20585</v>
      </c>
      <c r="C333">
        <v>1.73</v>
      </c>
      <c r="D333">
        <v>2</v>
      </c>
      <c r="E333">
        <v>20585</v>
      </c>
      <c r="F333">
        <f t="shared" si="11"/>
        <v>489.82000000000022</v>
      </c>
      <c r="G333" s="13">
        <f t="shared" si="10"/>
        <v>0.35410039905153012</v>
      </c>
    </row>
    <row r="334" spans="1:7" x14ac:dyDescent="0.25">
      <c r="A334" t="s">
        <v>494</v>
      </c>
      <c r="B334" s="2">
        <v>20585</v>
      </c>
      <c r="C334">
        <v>2.21</v>
      </c>
      <c r="D334">
        <v>2</v>
      </c>
      <c r="E334">
        <v>20585</v>
      </c>
      <c r="F334">
        <f t="shared" si="11"/>
        <v>492.0300000000002</v>
      </c>
      <c r="G334" s="13">
        <f t="shared" si="10"/>
        <v>0.35569805100919594</v>
      </c>
    </row>
    <row r="335" spans="1:7" x14ac:dyDescent="0.25">
      <c r="A335" t="s">
        <v>493</v>
      </c>
      <c r="B335" s="2">
        <v>20590</v>
      </c>
      <c r="C335">
        <v>2.4</v>
      </c>
      <c r="D335">
        <v>2</v>
      </c>
      <c r="E335">
        <v>20590</v>
      </c>
      <c r="F335">
        <f t="shared" si="11"/>
        <v>494.43000000000018</v>
      </c>
      <c r="G335" s="13">
        <f t="shared" si="10"/>
        <v>0.35743305766005473</v>
      </c>
    </row>
    <row r="336" spans="1:7" x14ac:dyDescent="0.25">
      <c r="A336" t="s">
        <v>492</v>
      </c>
      <c r="B336" s="2">
        <v>20606</v>
      </c>
      <c r="C336">
        <v>1.44</v>
      </c>
      <c r="D336">
        <v>2</v>
      </c>
      <c r="E336">
        <v>20606</v>
      </c>
      <c r="F336">
        <f t="shared" si="11"/>
        <v>495.87000000000018</v>
      </c>
      <c r="G336" s="13">
        <f t="shared" si="10"/>
        <v>0.35847406165057005</v>
      </c>
    </row>
    <row r="337" spans="1:7" x14ac:dyDescent="0.25">
      <c r="A337" t="s">
        <v>491</v>
      </c>
      <c r="B337" s="2">
        <v>20649</v>
      </c>
      <c r="C337">
        <v>0.69</v>
      </c>
      <c r="D337">
        <v>2</v>
      </c>
      <c r="E337">
        <v>20649</v>
      </c>
      <c r="F337">
        <f t="shared" si="11"/>
        <v>496.56000000000017</v>
      </c>
      <c r="G337" s="13">
        <f t="shared" si="10"/>
        <v>0.35897287606269196</v>
      </c>
    </row>
    <row r="338" spans="1:7" x14ac:dyDescent="0.25">
      <c r="A338" t="s">
        <v>490</v>
      </c>
      <c r="B338" s="2">
        <v>20662</v>
      </c>
      <c r="C338">
        <v>0.12</v>
      </c>
      <c r="D338">
        <v>2</v>
      </c>
      <c r="E338">
        <v>20662</v>
      </c>
      <c r="F338">
        <f t="shared" si="11"/>
        <v>496.68000000000018</v>
      </c>
      <c r="G338" s="13">
        <f t="shared" si="10"/>
        <v>0.35905962639523487</v>
      </c>
    </row>
    <row r="339" spans="1:7" x14ac:dyDescent="0.25">
      <c r="A339" t="s">
        <v>489</v>
      </c>
      <c r="B339" s="2">
        <v>20662</v>
      </c>
      <c r="C339">
        <v>0.11</v>
      </c>
      <c r="D339">
        <v>2</v>
      </c>
      <c r="E339">
        <v>20662</v>
      </c>
      <c r="F339">
        <f t="shared" si="11"/>
        <v>496.79000000000019</v>
      </c>
      <c r="G339" s="13">
        <f t="shared" si="10"/>
        <v>0.35913914753339926</v>
      </c>
    </row>
    <row r="340" spans="1:7" x14ac:dyDescent="0.25">
      <c r="A340" t="s">
        <v>488</v>
      </c>
      <c r="B340" s="2">
        <v>20662</v>
      </c>
      <c r="C340">
        <v>5.16</v>
      </c>
      <c r="D340">
        <v>2</v>
      </c>
      <c r="E340">
        <v>20662</v>
      </c>
      <c r="F340">
        <f t="shared" si="11"/>
        <v>501.95000000000022</v>
      </c>
      <c r="G340" s="13">
        <f t="shared" si="10"/>
        <v>0.36286941183274574</v>
      </c>
    </row>
    <row r="341" spans="1:7" x14ac:dyDescent="0.25">
      <c r="A341" t="s">
        <v>487</v>
      </c>
      <c r="B341" s="2">
        <v>20662</v>
      </c>
      <c r="C341">
        <v>1.1200000000000001</v>
      </c>
      <c r="D341">
        <v>2</v>
      </c>
      <c r="E341">
        <v>20662</v>
      </c>
      <c r="F341">
        <f t="shared" si="11"/>
        <v>503.07000000000022</v>
      </c>
      <c r="G341" s="13">
        <f t="shared" si="10"/>
        <v>0.36367908160314655</v>
      </c>
    </row>
    <row r="342" spans="1:7" x14ac:dyDescent="0.25">
      <c r="A342" t="s">
        <v>486</v>
      </c>
      <c r="B342" s="2">
        <v>20662</v>
      </c>
      <c r="C342">
        <v>5.0999999999999996</v>
      </c>
      <c r="D342">
        <v>2</v>
      </c>
      <c r="E342">
        <v>20662</v>
      </c>
      <c r="F342">
        <f t="shared" si="11"/>
        <v>508.17000000000024</v>
      </c>
      <c r="G342" s="13">
        <f t="shared" si="10"/>
        <v>0.36736597073622157</v>
      </c>
    </row>
    <row r="343" spans="1:7" x14ac:dyDescent="0.25">
      <c r="A343" t="s">
        <v>485</v>
      </c>
      <c r="B343" s="2">
        <v>20662</v>
      </c>
      <c r="C343">
        <v>1.1100000000000001</v>
      </c>
      <c r="D343">
        <v>2</v>
      </c>
      <c r="E343">
        <v>20662</v>
      </c>
      <c r="F343">
        <f t="shared" si="11"/>
        <v>509.28000000000026</v>
      </c>
      <c r="G343" s="13">
        <f t="shared" si="10"/>
        <v>0.36816841131224382</v>
      </c>
    </row>
    <row r="344" spans="1:7" x14ac:dyDescent="0.25">
      <c r="A344" t="s">
        <v>484</v>
      </c>
      <c r="B344" s="2">
        <v>20662</v>
      </c>
      <c r="C344">
        <v>6.4</v>
      </c>
      <c r="D344">
        <v>2</v>
      </c>
      <c r="E344">
        <v>20662</v>
      </c>
      <c r="F344">
        <f t="shared" si="11"/>
        <v>515.68000000000029</v>
      </c>
      <c r="G344" s="13">
        <f t="shared" si="10"/>
        <v>0.37279509571453401</v>
      </c>
    </row>
    <row r="345" spans="1:7" x14ac:dyDescent="0.25">
      <c r="A345" t="s">
        <v>483</v>
      </c>
      <c r="B345" s="2">
        <v>20662</v>
      </c>
      <c r="C345">
        <v>6.4</v>
      </c>
      <c r="D345">
        <v>2</v>
      </c>
      <c r="E345">
        <v>20662</v>
      </c>
      <c r="F345">
        <f t="shared" si="11"/>
        <v>522.08000000000027</v>
      </c>
      <c r="G345" s="13">
        <f t="shared" si="10"/>
        <v>0.37742178011682426</v>
      </c>
    </row>
    <row r="346" spans="1:7" x14ac:dyDescent="0.25">
      <c r="A346" t="s">
        <v>482</v>
      </c>
      <c r="B346" s="2">
        <v>20668</v>
      </c>
      <c r="C346">
        <v>2.89</v>
      </c>
      <c r="D346">
        <v>2</v>
      </c>
      <c r="E346">
        <v>20668</v>
      </c>
      <c r="F346">
        <f t="shared" si="11"/>
        <v>524.97000000000025</v>
      </c>
      <c r="G346" s="13">
        <f t="shared" si="10"/>
        <v>0.37951101729223341</v>
      </c>
    </row>
    <row r="347" spans="1:7" x14ac:dyDescent="0.25">
      <c r="A347" t="s">
        <v>481</v>
      </c>
      <c r="B347" s="2">
        <v>20668</v>
      </c>
      <c r="C347">
        <v>0.02</v>
      </c>
      <c r="D347">
        <v>2</v>
      </c>
      <c r="E347">
        <v>20668</v>
      </c>
      <c r="F347">
        <f t="shared" si="11"/>
        <v>524.99000000000024</v>
      </c>
      <c r="G347" s="13">
        <f t="shared" si="10"/>
        <v>0.37952547568099054</v>
      </c>
    </row>
    <row r="348" spans="1:7" x14ac:dyDescent="0.25">
      <c r="A348" t="s">
        <v>480</v>
      </c>
      <c r="B348" s="2">
        <v>20680</v>
      </c>
      <c r="C348">
        <v>1.39</v>
      </c>
      <c r="D348">
        <v>2</v>
      </c>
      <c r="E348">
        <v>20680</v>
      </c>
      <c r="F348">
        <f t="shared" si="11"/>
        <v>526.38000000000022</v>
      </c>
      <c r="G348" s="13">
        <f t="shared" si="10"/>
        <v>0.38053033369961292</v>
      </c>
    </row>
    <row r="349" spans="1:7" x14ac:dyDescent="0.25">
      <c r="A349" t="s">
        <v>479</v>
      </c>
      <c r="B349" s="2">
        <v>20680</v>
      </c>
      <c r="C349">
        <v>0.35</v>
      </c>
      <c r="D349">
        <v>2</v>
      </c>
      <c r="E349">
        <v>20680</v>
      </c>
      <c r="F349">
        <f t="shared" si="11"/>
        <v>526.73000000000025</v>
      </c>
      <c r="G349" s="13">
        <f t="shared" si="10"/>
        <v>0.38078335550286319</v>
      </c>
    </row>
    <row r="350" spans="1:7" x14ac:dyDescent="0.25">
      <c r="A350" t="s">
        <v>478</v>
      </c>
      <c r="B350" s="2">
        <v>20680</v>
      </c>
      <c r="C350">
        <v>0.28999999999999998</v>
      </c>
      <c r="D350">
        <v>2</v>
      </c>
      <c r="E350">
        <v>20680</v>
      </c>
      <c r="F350">
        <f t="shared" si="11"/>
        <v>527.02000000000021</v>
      </c>
      <c r="G350" s="13">
        <f t="shared" si="10"/>
        <v>0.38099300213984194</v>
      </c>
    </row>
    <row r="351" spans="1:7" x14ac:dyDescent="0.25">
      <c r="A351" t="s">
        <v>477</v>
      </c>
      <c r="B351" s="2">
        <v>20680</v>
      </c>
      <c r="C351">
        <v>0.01</v>
      </c>
      <c r="D351">
        <v>2</v>
      </c>
      <c r="E351">
        <v>20680</v>
      </c>
      <c r="F351">
        <f t="shared" si="11"/>
        <v>527.0300000000002</v>
      </c>
      <c r="G351" s="13">
        <f t="shared" si="10"/>
        <v>0.38100023133422051</v>
      </c>
    </row>
    <row r="352" spans="1:7" x14ac:dyDescent="0.25">
      <c r="A352" t="s">
        <v>476</v>
      </c>
      <c r="B352" s="2">
        <v>20680</v>
      </c>
      <c r="C352">
        <v>0.05</v>
      </c>
      <c r="D352">
        <v>2</v>
      </c>
      <c r="E352">
        <v>20680</v>
      </c>
      <c r="F352">
        <f t="shared" si="11"/>
        <v>527.08000000000015</v>
      </c>
      <c r="G352" s="13">
        <f t="shared" si="10"/>
        <v>0.38103637730611339</v>
      </c>
    </row>
    <row r="353" spans="1:7" x14ac:dyDescent="0.25">
      <c r="A353" t="s">
        <v>475</v>
      </c>
      <c r="B353" s="2">
        <v>20680</v>
      </c>
      <c r="C353">
        <v>0.34</v>
      </c>
      <c r="D353">
        <v>2</v>
      </c>
      <c r="E353">
        <v>20680</v>
      </c>
      <c r="F353">
        <f t="shared" si="11"/>
        <v>527.42000000000019</v>
      </c>
      <c r="G353" s="13">
        <f t="shared" si="10"/>
        <v>0.38128216991498509</v>
      </c>
    </row>
    <row r="354" spans="1:7" x14ac:dyDescent="0.25">
      <c r="A354" t="s">
        <v>474</v>
      </c>
      <c r="B354" s="2">
        <v>20725</v>
      </c>
      <c r="C354">
        <v>2</v>
      </c>
      <c r="D354">
        <v>2</v>
      </c>
      <c r="E354">
        <v>20725</v>
      </c>
      <c r="F354">
        <f t="shared" si="11"/>
        <v>529.42000000000019</v>
      </c>
      <c r="G354" s="13">
        <f t="shared" si="10"/>
        <v>0.38272800879070074</v>
      </c>
    </row>
    <row r="355" spans="1:7" x14ac:dyDescent="0.25">
      <c r="A355" t="s">
        <v>473</v>
      </c>
      <c r="B355" s="2">
        <v>20742</v>
      </c>
      <c r="C355">
        <v>2.08</v>
      </c>
      <c r="D355">
        <v>2</v>
      </c>
      <c r="E355">
        <v>20742</v>
      </c>
      <c r="F355">
        <f t="shared" si="11"/>
        <v>531.50000000000023</v>
      </c>
      <c r="G355" s="13">
        <f t="shared" si="10"/>
        <v>0.38423168122144513</v>
      </c>
    </row>
    <row r="356" spans="1:7" x14ac:dyDescent="0.25">
      <c r="A356" t="s">
        <v>472</v>
      </c>
      <c r="B356" s="2">
        <v>20742</v>
      </c>
      <c r="C356">
        <v>1.64</v>
      </c>
      <c r="D356">
        <v>2</v>
      </c>
      <c r="E356">
        <v>20742</v>
      </c>
      <c r="F356">
        <f t="shared" si="11"/>
        <v>533.14000000000021</v>
      </c>
      <c r="G356" s="13">
        <f t="shared" si="10"/>
        <v>0.38541726909953195</v>
      </c>
    </row>
    <row r="357" spans="1:7" x14ac:dyDescent="0.25">
      <c r="A357" t="s">
        <v>471</v>
      </c>
      <c r="B357" s="2">
        <v>20742</v>
      </c>
      <c r="C357">
        <v>1.52</v>
      </c>
      <c r="D357">
        <v>2</v>
      </c>
      <c r="E357">
        <v>20742</v>
      </c>
      <c r="F357">
        <f t="shared" si="11"/>
        <v>534.6600000000002</v>
      </c>
      <c r="G357" s="13">
        <f t="shared" si="10"/>
        <v>0.38651610664507585</v>
      </c>
    </row>
    <row r="358" spans="1:7" x14ac:dyDescent="0.25">
      <c r="A358" t="s">
        <v>470</v>
      </c>
      <c r="B358" s="2">
        <v>20820</v>
      </c>
      <c r="C358">
        <v>2.4</v>
      </c>
      <c r="D358">
        <v>2</v>
      </c>
      <c r="E358">
        <v>20820</v>
      </c>
      <c r="F358">
        <f t="shared" si="11"/>
        <v>537.06000000000017</v>
      </c>
      <c r="G358" s="13">
        <f t="shared" si="10"/>
        <v>0.3882511132959347</v>
      </c>
    </row>
    <row r="359" spans="1:7" x14ac:dyDescent="0.25">
      <c r="A359" t="s">
        <v>469</v>
      </c>
      <c r="B359" s="2">
        <v>20825</v>
      </c>
      <c r="C359">
        <v>3.98</v>
      </c>
      <c r="D359">
        <v>2</v>
      </c>
      <c r="E359">
        <v>20825</v>
      </c>
      <c r="F359">
        <f t="shared" si="11"/>
        <v>541.04000000000019</v>
      </c>
      <c r="G359" s="13">
        <f t="shared" si="10"/>
        <v>0.39112833265860891</v>
      </c>
    </row>
    <row r="360" spans="1:7" x14ac:dyDescent="0.25">
      <c r="A360" t="s">
        <v>468</v>
      </c>
      <c r="B360" s="2">
        <v>20825</v>
      </c>
      <c r="C360">
        <v>2.31</v>
      </c>
      <c r="D360">
        <v>2</v>
      </c>
      <c r="E360">
        <v>20825</v>
      </c>
      <c r="F360">
        <f t="shared" si="11"/>
        <v>543.35000000000014</v>
      </c>
      <c r="G360" s="13">
        <f t="shared" si="10"/>
        <v>0.3927982765600605</v>
      </c>
    </row>
    <row r="361" spans="1:7" x14ac:dyDescent="0.25">
      <c r="A361" t="s">
        <v>467</v>
      </c>
      <c r="B361" s="2">
        <v>20859</v>
      </c>
      <c r="C361">
        <v>0.09</v>
      </c>
      <c r="D361">
        <v>2</v>
      </c>
      <c r="E361">
        <v>20859</v>
      </c>
      <c r="F361">
        <f t="shared" si="11"/>
        <v>543.44000000000017</v>
      </c>
      <c r="G361" s="13">
        <f t="shared" si="10"/>
        <v>0.39286333930946776</v>
      </c>
    </row>
    <row r="362" spans="1:7" x14ac:dyDescent="0.25">
      <c r="A362" t="s">
        <v>466</v>
      </c>
      <c r="B362" s="2">
        <v>20859</v>
      </c>
      <c r="C362">
        <v>4.6100000000000003</v>
      </c>
      <c r="D362">
        <v>2</v>
      </c>
      <c r="E362">
        <v>20859</v>
      </c>
      <c r="F362">
        <f t="shared" si="11"/>
        <v>548.05000000000018</v>
      </c>
      <c r="G362" s="13">
        <f t="shared" si="10"/>
        <v>0.39619599791799243</v>
      </c>
    </row>
    <row r="363" spans="1:7" x14ac:dyDescent="0.25">
      <c r="A363" t="s">
        <v>465</v>
      </c>
      <c r="B363" s="2">
        <v>20859</v>
      </c>
      <c r="C363">
        <v>0.35</v>
      </c>
      <c r="D363">
        <v>2</v>
      </c>
      <c r="E363">
        <v>20859</v>
      </c>
      <c r="F363">
        <f t="shared" si="11"/>
        <v>548.4000000000002</v>
      </c>
      <c r="G363" s="13">
        <f t="shared" si="10"/>
        <v>0.39644901972124269</v>
      </c>
    </row>
    <row r="364" spans="1:7" x14ac:dyDescent="0.25">
      <c r="A364" t="s">
        <v>464</v>
      </c>
      <c r="B364" s="2">
        <v>20869</v>
      </c>
      <c r="C364">
        <v>1.6</v>
      </c>
      <c r="D364">
        <v>2</v>
      </c>
      <c r="E364">
        <v>20869</v>
      </c>
      <c r="F364">
        <f t="shared" si="11"/>
        <v>550.00000000000023</v>
      </c>
      <c r="G364" s="13">
        <f t="shared" si="10"/>
        <v>0.39760569082181524</v>
      </c>
    </row>
    <row r="365" spans="1:7" x14ac:dyDescent="0.25">
      <c r="A365" t="s">
        <v>463</v>
      </c>
      <c r="B365" s="2">
        <v>20878</v>
      </c>
      <c r="C365">
        <v>3.66</v>
      </c>
      <c r="D365">
        <v>2</v>
      </c>
      <c r="E365">
        <v>20878</v>
      </c>
      <c r="F365">
        <f t="shared" si="11"/>
        <v>553.6600000000002</v>
      </c>
      <c r="G365" s="13">
        <f t="shared" si="10"/>
        <v>0.40025157596437494</v>
      </c>
    </row>
    <row r="366" spans="1:7" x14ac:dyDescent="0.25">
      <c r="A366" t="s">
        <v>462</v>
      </c>
      <c r="B366" s="2">
        <v>20894</v>
      </c>
      <c r="C366">
        <v>1</v>
      </c>
      <c r="D366">
        <v>2</v>
      </c>
      <c r="E366">
        <v>20894</v>
      </c>
      <c r="F366">
        <f t="shared" si="11"/>
        <v>554.6600000000002</v>
      </c>
      <c r="G366" s="13">
        <f t="shared" si="10"/>
        <v>0.40097449540223279</v>
      </c>
    </row>
    <row r="367" spans="1:7" x14ac:dyDescent="0.25">
      <c r="A367" t="s">
        <v>461</v>
      </c>
      <c r="B367" s="2">
        <v>20911</v>
      </c>
      <c r="C367">
        <v>2.0499999999999998</v>
      </c>
      <c r="D367">
        <v>2</v>
      </c>
      <c r="E367">
        <v>20911</v>
      </c>
      <c r="F367">
        <f t="shared" si="11"/>
        <v>556.71000000000015</v>
      </c>
      <c r="G367" s="13">
        <f t="shared" si="10"/>
        <v>0.40245648024984132</v>
      </c>
    </row>
    <row r="368" spans="1:7" x14ac:dyDescent="0.25">
      <c r="A368" t="s">
        <v>460</v>
      </c>
      <c r="B368" s="2">
        <v>20941</v>
      </c>
      <c r="C368">
        <v>1.3</v>
      </c>
      <c r="D368">
        <v>2</v>
      </c>
      <c r="E368">
        <v>20941</v>
      </c>
      <c r="F368">
        <f t="shared" si="11"/>
        <v>558.0100000000001</v>
      </c>
      <c r="G368" s="13">
        <f t="shared" si="10"/>
        <v>0.40339627551905649</v>
      </c>
    </row>
    <row r="369" spans="1:7" x14ac:dyDescent="0.25">
      <c r="A369" t="s">
        <v>459</v>
      </c>
      <c r="B369" s="2">
        <v>20941</v>
      </c>
      <c r="C369">
        <v>1.93</v>
      </c>
      <c r="D369">
        <v>2</v>
      </c>
      <c r="E369">
        <v>20941</v>
      </c>
      <c r="F369">
        <f t="shared" si="11"/>
        <v>559.94000000000005</v>
      </c>
      <c r="G369" s="13">
        <f t="shared" si="10"/>
        <v>0.40479151003412212</v>
      </c>
    </row>
    <row r="370" spans="1:7" x14ac:dyDescent="0.25">
      <c r="A370" t="s">
        <v>458</v>
      </c>
      <c r="B370" s="2">
        <v>20941</v>
      </c>
      <c r="C370">
        <v>2.58</v>
      </c>
      <c r="D370">
        <v>2</v>
      </c>
      <c r="E370">
        <v>20941</v>
      </c>
      <c r="F370">
        <f t="shared" si="11"/>
        <v>562.5200000000001</v>
      </c>
      <c r="G370" s="13">
        <f t="shared" si="10"/>
        <v>0.40665664218379538</v>
      </c>
    </row>
    <row r="371" spans="1:7" x14ac:dyDescent="0.25">
      <c r="A371" t="s">
        <v>457</v>
      </c>
      <c r="B371" s="2">
        <v>20941</v>
      </c>
      <c r="C371">
        <v>0.16</v>
      </c>
      <c r="D371">
        <v>2</v>
      </c>
      <c r="E371">
        <v>20941</v>
      </c>
      <c r="F371">
        <f t="shared" si="11"/>
        <v>562.68000000000006</v>
      </c>
      <c r="G371" s="13">
        <f t="shared" si="10"/>
        <v>0.40677230929385261</v>
      </c>
    </row>
    <row r="372" spans="1:7" x14ac:dyDescent="0.25">
      <c r="A372" t="s">
        <v>456</v>
      </c>
      <c r="B372" s="2">
        <v>20941</v>
      </c>
      <c r="C372">
        <v>1.64</v>
      </c>
      <c r="D372">
        <v>2</v>
      </c>
      <c r="E372">
        <v>20941</v>
      </c>
      <c r="F372">
        <f t="shared" si="11"/>
        <v>564.32000000000005</v>
      </c>
      <c r="G372" s="13">
        <f t="shared" si="10"/>
        <v>0.40795789717193948</v>
      </c>
    </row>
    <row r="373" spans="1:7" x14ac:dyDescent="0.25">
      <c r="A373" t="s">
        <v>455</v>
      </c>
      <c r="B373" s="2">
        <v>20941</v>
      </c>
      <c r="C373">
        <v>0.14000000000000001</v>
      </c>
      <c r="D373">
        <v>2</v>
      </c>
      <c r="E373">
        <v>20941</v>
      </c>
      <c r="F373">
        <f t="shared" si="11"/>
        <v>564.46</v>
      </c>
      <c r="G373" s="13">
        <f t="shared" si="10"/>
        <v>0.40805910589323957</v>
      </c>
    </row>
    <row r="374" spans="1:7" x14ac:dyDescent="0.25">
      <c r="A374" t="s">
        <v>454</v>
      </c>
      <c r="B374" s="2">
        <v>20941</v>
      </c>
      <c r="C374">
        <v>1.51</v>
      </c>
      <c r="D374">
        <v>2</v>
      </c>
      <c r="E374">
        <v>20941</v>
      </c>
      <c r="F374">
        <f t="shared" si="11"/>
        <v>565.97</v>
      </c>
      <c r="G374" s="13">
        <f t="shared" si="10"/>
        <v>0.40915071424440491</v>
      </c>
    </row>
    <row r="375" spans="1:7" x14ac:dyDescent="0.25">
      <c r="A375" t="s">
        <v>453</v>
      </c>
      <c r="B375" s="2">
        <v>20941</v>
      </c>
      <c r="C375">
        <v>0.35</v>
      </c>
      <c r="D375">
        <v>2</v>
      </c>
      <c r="E375">
        <v>20941</v>
      </c>
      <c r="F375">
        <f t="shared" si="11"/>
        <v>566.32000000000005</v>
      </c>
      <c r="G375" s="13">
        <f t="shared" si="10"/>
        <v>0.40940373604765518</v>
      </c>
    </row>
    <row r="376" spans="1:7" x14ac:dyDescent="0.25">
      <c r="A376" t="s">
        <v>452</v>
      </c>
      <c r="B376" s="2">
        <v>20941</v>
      </c>
      <c r="C376">
        <v>3.7</v>
      </c>
      <c r="D376">
        <v>2</v>
      </c>
      <c r="E376">
        <v>20941</v>
      </c>
      <c r="F376">
        <f t="shared" si="11"/>
        <v>570.0200000000001</v>
      </c>
      <c r="G376" s="13">
        <f t="shared" si="10"/>
        <v>0.4120785379677292</v>
      </c>
    </row>
    <row r="377" spans="1:7" x14ac:dyDescent="0.25">
      <c r="A377" t="s">
        <v>451</v>
      </c>
      <c r="B377" s="2">
        <v>21003</v>
      </c>
      <c r="C377">
        <v>0.37</v>
      </c>
      <c r="D377">
        <v>2</v>
      </c>
      <c r="E377">
        <v>21003</v>
      </c>
      <c r="F377">
        <f t="shared" si="11"/>
        <v>570.3900000000001</v>
      </c>
      <c r="G377" s="13">
        <f t="shared" si="10"/>
        <v>0.41234601815973665</v>
      </c>
    </row>
    <row r="378" spans="1:7" x14ac:dyDescent="0.25">
      <c r="A378" t="s">
        <v>450</v>
      </c>
      <c r="B378" s="2">
        <v>21032</v>
      </c>
      <c r="C378">
        <v>2.21</v>
      </c>
      <c r="D378">
        <v>2</v>
      </c>
      <c r="E378">
        <v>21032</v>
      </c>
      <c r="F378">
        <f t="shared" si="11"/>
        <v>572.60000000000014</v>
      </c>
      <c r="G378" s="13">
        <f t="shared" si="10"/>
        <v>0.41394367011740252</v>
      </c>
    </row>
    <row r="379" spans="1:7" x14ac:dyDescent="0.25">
      <c r="A379" t="s">
        <v>449</v>
      </c>
      <c r="B379" s="2">
        <v>21034</v>
      </c>
      <c r="C379">
        <v>1.5</v>
      </c>
      <c r="D379">
        <v>2</v>
      </c>
      <c r="E379">
        <v>21034</v>
      </c>
      <c r="F379">
        <f t="shared" si="11"/>
        <v>574.10000000000014</v>
      </c>
      <c r="G379" s="13">
        <f t="shared" si="10"/>
        <v>0.41502804927418924</v>
      </c>
    </row>
    <row r="380" spans="1:7" x14ac:dyDescent="0.25">
      <c r="A380" t="s">
        <v>448</v>
      </c>
      <c r="B380" s="2">
        <v>21058</v>
      </c>
      <c r="C380">
        <v>0.97</v>
      </c>
      <c r="D380">
        <v>2</v>
      </c>
      <c r="E380">
        <v>21058</v>
      </c>
      <c r="F380">
        <f t="shared" si="11"/>
        <v>575.07000000000016</v>
      </c>
      <c r="G380" s="13">
        <f t="shared" si="10"/>
        <v>0.41572928112891139</v>
      </c>
    </row>
    <row r="381" spans="1:7" x14ac:dyDescent="0.25">
      <c r="A381" t="s">
        <v>447</v>
      </c>
      <c r="B381" s="2">
        <v>21069</v>
      </c>
      <c r="C381">
        <v>2.16</v>
      </c>
      <c r="D381">
        <v>2</v>
      </c>
      <c r="E381">
        <v>21069</v>
      </c>
      <c r="F381">
        <f t="shared" si="11"/>
        <v>577.23000000000013</v>
      </c>
      <c r="G381" s="13">
        <f t="shared" si="10"/>
        <v>0.41729078711468431</v>
      </c>
    </row>
    <row r="382" spans="1:7" x14ac:dyDescent="0.25">
      <c r="A382" t="s">
        <v>446</v>
      </c>
      <c r="B382" s="2">
        <v>21151</v>
      </c>
      <c r="C382">
        <v>0.63</v>
      </c>
      <c r="D382">
        <v>2</v>
      </c>
      <c r="E382">
        <v>21151</v>
      </c>
      <c r="F382">
        <f t="shared" si="11"/>
        <v>577.86000000000013</v>
      </c>
      <c r="G382" s="13">
        <f t="shared" si="10"/>
        <v>0.41774622636053477</v>
      </c>
    </row>
    <row r="383" spans="1:7" x14ac:dyDescent="0.25">
      <c r="A383" t="s">
        <v>445</v>
      </c>
      <c r="B383" s="2">
        <v>21151</v>
      </c>
      <c r="C383">
        <v>0.19</v>
      </c>
      <c r="D383">
        <v>2</v>
      </c>
      <c r="E383">
        <v>21151</v>
      </c>
      <c r="F383">
        <f t="shared" si="11"/>
        <v>578.05000000000018</v>
      </c>
      <c r="G383" s="13">
        <f t="shared" si="10"/>
        <v>0.4178835810537278</v>
      </c>
    </row>
    <row r="384" spans="1:7" x14ac:dyDescent="0.25">
      <c r="A384" t="s">
        <v>444</v>
      </c>
      <c r="B384" s="2">
        <v>21151</v>
      </c>
      <c r="C384">
        <v>0.02</v>
      </c>
      <c r="D384">
        <v>2</v>
      </c>
      <c r="E384">
        <v>21151</v>
      </c>
      <c r="F384">
        <f t="shared" si="11"/>
        <v>578.07000000000016</v>
      </c>
      <c r="G384" s="13">
        <f t="shared" si="10"/>
        <v>0.41789803944248494</v>
      </c>
    </row>
    <row r="385" spans="1:7" x14ac:dyDescent="0.25">
      <c r="A385" t="s">
        <v>443</v>
      </c>
      <c r="B385" s="2">
        <v>21151</v>
      </c>
      <c r="C385">
        <v>0.68</v>
      </c>
      <c r="D385">
        <v>2</v>
      </c>
      <c r="E385">
        <v>21151</v>
      </c>
      <c r="F385">
        <f t="shared" si="11"/>
        <v>578.75000000000011</v>
      </c>
      <c r="G385" s="13">
        <f t="shared" si="10"/>
        <v>0.41838962466022822</v>
      </c>
    </row>
    <row r="386" spans="1:7" x14ac:dyDescent="0.25">
      <c r="A386" t="s">
        <v>442</v>
      </c>
      <c r="B386" s="2">
        <v>21151</v>
      </c>
      <c r="C386">
        <v>0.35</v>
      </c>
      <c r="D386">
        <v>2</v>
      </c>
      <c r="E386">
        <v>21151</v>
      </c>
      <c r="F386">
        <f t="shared" si="11"/>
        <v>579.10000000000014</v>
      </c>
      <c r="G386" s="13">
        <f t="shared" ref="G386:G449" si="12">F386/F$823</f>
        <v>0.41864264646347848</v>
      </c>
    </row>
    <row r="387" spans="1:7" x14ac:dyDescent="0.25">
      <c r="A387" t="s">
        <v>441</v>
      </c>
      <c r="B387" s="2">
        <v>21151</v>
      </c>
      <c r="C387">
        <v>7.0000000000000007E-2</v>
      </c>
      <c r="D387">
        <v>2</v>
      </c>
      <c r="E387">
        <v>21151</v>
      </c>
      <c r="F387">
        <f t="shared" si="11"/>
        <v>579.17000000000019</v>
      </c>
      <c r="G387" s="13">
        <f t="shared" si="12"/>
        <v>0.41869325082412856</v>
      </c>
    </row>
    <row r="388" spans="1:7" x14ac:dyDescent="0.25">
      <c r="A388" t="s">
        <v>440</v>
      </c>
      <c r="B388" s="2">
        <v>21151</v>
      </c>
      <c r="C388">
        <v>0.27</v>
      </c>
      <c r="D388">
        <v>2</v>
      </c>
      <c r="E388">
        <v>21151</v>
      </c>
      <c r="F388">
        <f t="shared" ref="F388:F451" si="13">C388+F387</f>
        <v>579.44000000000017</v>
      </c>
      <c r="G388" s="13">
        <f t="shared" si="12"/>
        <v>0.41888843907235018</v>
      </c>
    </row>
    <row r="389" spans="1:7" x14ac:dyDescent="0.25">
      <c r="A389" t="s">
        <v>439</v>
      </c>
      <c r="B389" s="2">
        <v>21151</v>
      </c>
      <c r="C389">
        <v>0.26</v>
      </c>
      <c r="D389">
        <v>2</v>
      </c>
      <c r="E389">
        <v>21151</v>
      </c>
      <c r="F389">
        <f t="shared" si="13"/>
        <v>579.70000000000016</v>
      </c>
      <c r="G389" s="13">
        <f t="shared" si="12"/>
        <v>0.41907639812619324</v>
      </c>
    </row>
    <row r="390" spans="1:7" x14ac:dyDescent="0.25">
      <c r="A390" t="s">
        <v>438</v>
      </c>
      <c r="B390" s="2">
        <v>21151</v>
      </c>
      <c r="C390">
        <v>0.16</v>
      </c>
      <c r="D390">
        <v>2</v>
      </c>
      <c r="E390">
        <v>21151</v>
      </c>
      <c r="F390">
        <f t="shared" si="13"/>
        <v>579.86000000000013</v>
      </c>
      <c r="G390" s="13">
        <f t="shared" si="12"/>
        <v>0.41919206523625047</v>
      </c>
    </row>
    <row r="391" spans="1:7" x14ac:dyDescent="0.25">
      <c r="A391" t="s">
        <v>437</v>
      </c>
      <c r="B391" s="2">
        <v>21154</v>
      </c>
      <c r="C391">
        <v>1.0900000000000001</v>
      </c>
      <c r="D391">
        <v>2</v>
      </c>
      <c r="E391">
        <v>21154</v>
      </c>
      <c r="F391">
        <f t="shared" si="13"/>
        <v>580.95000000000016</v>
      </c>
      <c r="G391" s="13">
        <f t="shared" si="12"/>
        <v>0.41998004742351552</v>
      </c>
    </row>
    <row r="392" spans="1:7" x14ac:dyDescent="0.25">
      <c r="A392" t="s">
        <v>436</v>
      </c>
      <c r="B392" s="2">
        <v>21154</v>
      </c>
      <c r="C392">
        <v>0.33</v>
      </c>
      <c r="D392">
        <v>2</v>
      </c>
      <c r="E392">
        <v>21154</v>
      </c>
      <c r="F392">
        <f t="shared" si="13"/>
        <v>581.2800000000002</v>
      </c>
      <c r="G392" s="13">
        <f t="shared" si="12"/>
        <v>0.42021861083800865</v>
      </c>
    </row>
    <row r="393" spans="1:7" x14ac:dyDescent="0.25">
      <c r="A393" t="s">
        <v>435</v>
      </c>
      <c r="B393" s="2">
        <v>21154</v>
      </c>
      <c r="C393">
        <v>0.03</v>
      </c>
      <c r="D393">
        <v>2</v>
      </c>
      <c r="E393">
        <v>21154</v>
      </c>
      <c r="F393">
        <f t="shared" si="13"/>
        <v>581.31000000000017</v>
      </c>
      <c r="G393" s="13">
        <f t="shared" si="12"/>
        <v>0.42024029842114435</v>
      </c>
    </row>
    <row r="394" spans="1:7" x14ac:dyDescent="0.25">
      <c r="A394" t="s">
        <v>434</v>
      </c>
      <c r="B394" s="2">
        <v>21154</v>
      </c>
      <c r="C394">
        <v>1.18</v>
      </c>
      <c r="D394">
        <v>2</v>
      </c>
      <c r="E394">
        <v>21154</v>
      </c>
      <c r="F394">
        <f t="shared" si="13"/>
        <v>582.49000000000012</v>
      </c>
      <c r="G394" s="13">
        <f t="shared" si="12"/>
        <v>0.42109334335781656</v>
      </c>
    </row>
    <row r="395" spans="1:7" x14ac:dyDescent="0.25">
      <c r="A395" t="s">
        <v>433</v>
      </c>
      <c r="B395" s="2">
        <v>21154</v>
      </c>
      <c r="C395">
        <v>0.61</v>
      </c>
      <c r="D395">
        <v>2</v>
      </c>
      <c r="E395">
        <v>21154</v>
      </c>
      <c r="F395">
        <f t="shared" si="13"/>
        <v>583.10000000000014</v>
      </c>
      <c r="G395" s="13">
        <f t="shared" si="12"/>
        <v>0.42153432421490988</v>
      </c>
    </row>
    <row r="396" spans="1:7" x14ac:dyDescent="0.25">
      <c r="A396" t="s">
        <v>432</v>
      </c>
      <c r="B396" s="2">
        <v>21154</v>
      </c>
      <c r="C396">
        <v>0.12</v>
      </c>
      <c r="D396">
        <v>2</v>
      </c>
      <c r="E396">
        <v>21154</v>
      </c>
      <c r="F396">
        <f t="shared" si="13"/>
        <v>583.22000000000014</v>
      </c>
      <c r="G396" s="13">
        <f t="shared" si="12"/>
        <v>0.42162107454745285</v>
      </c>
    </row>
    <row r="397" spans="1:7" x14ac:dyDescent="0.25">
      <c r="A397" t="s">
        <v>431</v>
      </c>
      <c r="B397" s="2">
        <v>21154</v>
      </c>
      <c r="C397">
        <v>0.46</v>
      </c>
      <c r="D397">
        <v>2</v>
      </c>
      <c r="E397">
        <v>21154</v>
      </c>
      <c r="F397">
        <f t="shared" si="13"/>
        <v>583.68000000000018</v>
      </c>
      <c r="G397" s="13">
        <f t="shared" si="12"/>
        <v>0.42195361748886745</v>
      </c>
    </row>
    <row r="398" spans="1:7" x14ac:dyDescent="0.25">
      <c r="A398" t="s">
        <v>430</v>
      </c>
      <c r="B398" s="2">
        <v>21154</v>
      </c>
      <c r="C398">
        <v>0.44</v>
      </c>
      <c r="D398">
        <v>2</v>
      </c>
      <c r="E398">
        <v>21154</v>
      </c>
      <c r="F398">
        <f t="shared" si="13"/>
        <v>584.12000000000023</v>
      </c>
      <c r="G398" s="13">
        <f t="shared" si="12"/>
        <v>0.42227170204152492</v>
      </c>
    </row>
    <row r="399" spans="1:7" x14ac:dyDescent="0.25">
      <c r="A399" t="s">
        <v>429</v>
      </c>
      <c r="B399" s="2">
        <v>21154</v>
      </c>
      <c r="C399">
        <v>0.27</v>
      </c>
      <c r="D399">
        <v>2</v>
      </c>
      <c r="E399">
        <v>21154</v>
      </c>
      <c r="F399">
        <f t="shared" si="13"/>
        <v>584.39000000000021</v>
      </c>
      <c r="G399" s="13">
        <f t="shared" si="12"/>
        <v>0.42246689028974654</v>
      </c>
    </row>
    <row r="400" spans="1:7" x14ac:dyDescent="0.25">
      <c r="A400" t="s">
        <v>428</v>
      </c>
      <c r="B400" s="2">
        <v>21254</v>
      </c>
      <c r="C400">
        <v>0.52</v>
      </c>
      <c r="D400">
        <v>2</v>
      </c>
      <c r="E400">
        <v>21254</v>
      </c>
      <c r="F400">
        <f t="shared" si="13"/>
        <v>584.9100000000002</v>
      </c>
      <c r="G400" s="13">
        <f t="shared" si="12"/>
        <v>0.4228428083974326</v>
      </c>
    </row>
    <row r="401" spans="1:7" x14ac:dyDescent="0.25">
      <c r="A401" t="s">
        <v>427</v>
      </c>
      <c r="B401" s="2">
        <v>21254</v>
      </c>
      <c r="C401">
        <v>0.11</v>
      </c>
      <c r="D401">
        <v>2</v>
      </c>
      <c r="E401">
        <v>21254</v>
      </c>
      <c r="F401">
        <f t="shared" si="13"/>
        <v>585.02000000000021</v>
      </c>
      <c r="G401" s="13">
        <f t="shared" si="12"/>
        <v>0.422922329535597</v>
      </c>
    </row>
    <row r="402" spans="1:7" x14ac:dyDescent="0.25">
      <c r="A402" t="s">
        <v>426</v>
      </c>
      <c r="B402" s="2">
        <v>21254</v>
      </c>
      <c r="C402">
        <v>2.02</v>
      </c>
      <c r="D402">
        <v>2</v>
      </c>
      <c r="E402">
        <v>21254</v>
      </c>
      <c r="F402">
        <f t="shared" si="13"/>
        <v>587.04000000000019</v>
      </c>
      <c r="G402" s="13">
        <f t="shared" si="12"/>
        <v>0.42438262680006983</v>
      </c>
    </row>
    <row r="403" spans="1:7" x14ac:dyDescent="0.25">
      <c r="A403" t="s">
        <v>425</v>
      </c>
      <c r="B403" s="2">
        <v>21254</v>
      </c>
      <c r="C403">
        <v>0.4</v>
      </c>
      <c r="D403">
        <v>2</v>
      </c>
      <c r="E403">
        <v>21254</v>
      </c>
      <c r="F403">
        <f t="shared" si="13"/>
        <v>587.44000000000017</v>
      </c>
      <c r="G403" s="13">
        <f t="shared" si="12"/>
        <v>0.42467179457521292</v>
      </c>
    </row>
    <row r="404" spans="1:7" x14ac:dyDescent="0.25">
      <c r="A404" t="s">
        <v>424</v>
      </c>
      <c r="B404" s="2">
        <v>21254</v>
      </c>
      <c r="C404">
        <v>0.05</v>
      </c>
      <c r="D404">
        <v>2</v>
      </c>
      <c r="E404">
        <v>21254</v>
      </c>
      <c r="F404">
        <f t="shared" si="13"/>
        <v>587.49000000000012</v>
      </c>
      <c r="G404" s="13">
        <f t="shared" si="12"/>
        <v>0.42470794054710581</v>
      </c>
    </row>
    <row r="405" spans="1:7" x14ac:dyDescent="0.25">
      <c r="A405" t="s">
        <v>423</v>
      </c>
      <c r="B405" s="2">
        <v>21254</v>
      </c>
      <c r="C405">
        <v>0.01</v>
      </c>
      <c r="D405">
        <v>2</v>
      </c>
      <c r="E405">
        <v>21254</v>
      </c>
      <c r="F405">
        <f t="shared" si="13"/>
        <v>587.50000000000011</v>
      </c>
      <c r="G405" s="13">
        <f t="shared" si="12"/>
        <v>0.42471516974148438</v>
      </c>
    </row>
    <row r="406" spans="1:7" x14ac:dyDescent="0.25">
      <c r="A406" t="s">
        <v>422</v>
      </c>
      <c r="B406" s="2">
        <v>21254</v>
      </c>
      <c r="C406">
        <v>0.25</v>
      </c>
      <c r="D406">
        <v>2</v>
      </c>
      <c r="E406">
        <v>21254</v>
      </c>
      <c r="F406">
        <f t="shared" si="13"/>
        <v>587.75000000000011</v>
      </c>
      <c r="G406" s="13">
        <f t="shared" si="12"/>
        <v>0.42489589960094887</v>
      </c>
    </row>
    <row r="407" spans="1:7" x14ac:dyDescent="0.25">
      <c r="A407" t="s">
        <v>421</v>
      </c>
      <c r="B407" s="2">
        <v>21276</v>
      </c>
      <c r="C407">
        <v>2.2799999999999998</v>
      </c>
      <c r="D407">
        <v>2</v>
      </c>
      <c r="E407">
        <v>21276</v>
      </c>
      <c r="F407">
        <f t="shared" si="13"/>
        <v>590.03000000000009</v>
      </c>
      <c r="G407" s="13">
        <f t="shared" si="12"/>
        <v>0.4265441559192647</v>
      </c>
    </row>
    <row r="408" spans="1:7" x14ac:dyDescent="0.25">
      <c r="A408" t="s">
        <v>420</v>
      </c>
      <c r="B408" s="2">
        <v>21297</v>
      </c>
      <c r="C408">
        <v>4.32</v>
      </c>
      <c r="D408">
        <v>2</v>
      </c>
      <c r="E408">
        <v>21297</v>
      </c>
      <c r="F408">
        <f t="shared" si="13"/>
        <v>594.35000000000014</v>
      </c>
      <c r="G408" s="13">
        <f t="shared" si="12"/>
        <v>0.42966716789081066</v>
      </c>
    </row>
    <row r="409" spans="1:7" x14ac:dyDescent="0.25">
      <c r="A409" t="s">
        <v>419</v>
      </c>
      <c r="B409" s="2">
        <v>21306</v>
      </c>
      <c r="C409">
        <v>0.12</v>
      </c>
      <c r="D409">
        <v>2</v>
      </c>
      <c r="E409">
        <v>21306</v>
      </c>
      <c r="F409">
        <f t="shared" si="13"/>
        <v>594.47000000000014</v>
      </c>
      <c r="G409" s="13">
        <f t="shared" si="12"/>
        <v>0.42975391822335357</v>
      </c>
    </row>
    <row r="410" spans="1:7" x14ac:dyDescent="0.25">
      <c r="A410" t="s">
        <v>418</v>
      </c>
      <c r="B410" s="2">
        <v>21337</v>
      </c>
      <c r="C410">
        <v>0.23</v>
      </c>
      <c r="D410">
        <v>2</v>
      </c>
      <c r="E410">
        <v>21337</v>
      </c>
      <c r="F410">
        <f t="shared" si="13"/>
        <v>594.70000000000016</v>
      </c>
      <c r="G410" s="13">
        <f t="shared" si="12"/>
        <v>0.42992018969406087</v>
      </c>
    </row>
    <row r="411" spans="1:7" x14ac:dyDescent="0.25">
      <c r="A411" t="s">
        <v>417</v>
      </c>
      <c r="B411" s="2">
        <v>21337</v>
      </c>
      <c r="C411">
        <v>1.97</v>
      </c>
      <c r="D411">
        <v>2</v>
      </c>
      <c r="E411">
        <v>21337</v>
      </c>
      <c r="F411">
        <f t="shared" si="13"/>
        <v>596.67000000000019</v>
      </c>
      <c r="G411" s="13">
        <f t="shared" si="12"/>
        <v>0.43134434098664087</v>
      </c>
    </row>
    <row r="412" spans="1:7" x14ac:dyDescent="0.25">
      <c r="A412" t="s">
        <v>416</v>
      </c>
      <c r="B412" s="2">
        <v>21375</v>
      </c>
      <c r="C412">
        <v>0.34</v>
      </c>
      <c r="D412">
        <v>2</v>
      </c>
      <c r="E412">
        <v>21375</v>
      </c>
      <c r="F412">
        <f t="shared" si="13"/>
        <v>597.01000000000022</v>
      </c>
      <c r="G412" s="13">
        <f t="shared" si="12"/>
        <v>0.43159013359551257</v>
      </c>
    </row>
    <row r="413" spans="1:7" x14ac:dyDescent="0.25">
      <c r="A413" t="s">
        <v>415</v>
      </c>
      <c r="B413" s="2">
        <v>21398</v>
      </c>
      <c r="C413">
        <v>0.18</v>
      </c>
      <c r="D413">
        <v>2</v>
      </c>
      <c r="E413">
        <v>21398</v>
      </c>
      <c r="F413">
        <f t="shared" si="13"/>
        <v>597.19000000000017</v>
      </c>
      <c r="G413" s="13">
        <f t="shared" si="12"/>
        <v>0.43172025909432693</v>
      </c>
    </row>
    <row r="414" spans="1:7" x14ac:dyDescent="0.25">
      <c r="A414" t="s">
        <v>414</v>
      </c>
      <c r="B414" s="2">
        <v>21398</v>
      </c>
      <c r="C414">
        <v>0.06</v>
      </c>
      <c r="D414">
        <v>2</v>
      </c>
      <c r="E414">
        <v>21398</v>
      </c>
      <c r="F414">
        <f t="shared" si="13"/>
        <v>597.25000000000011</v>
      </c>
      <c r="G414" s="13">
        <f t="shared" si="12"/>
        <v>0.43176363426059838</v>
      </c>
    </row>
    <row r="415" spans="1:7" x14ac:dyDescent="0.25">
      <c r="A415" t="s">
        <v>413</v>
      </c>
      <c r="B415" s="2">
        <v>21398</v>
      </c>
      <c r="C415">
        <v>1.1100000000000001</v>
      </c>
      <c r="D415">
        <v>2</v>
      </c>
      <c r="E415">
        <v>21398</v>
      </c>
      <c r="F415">
        <f t="shared" si="13"/>
        <v>598.36000000000013</v>
      </c>
      <c r="G415" s="13">
        <f t="shared" si="12"/>
        <v>0.43256607483662057</v>
      </c>
    </row>
    <row r="416" spans="1:7" x14ac:dyDescent="0.25">
      <c r="A416" t="s">
        <v>412</v>
      </c>
      <c r="B416" s="2">
        <v>21410</v>
      </c>
      <c r="C416">
        <v>0.23</v>
      </c>
      <c r="D416">
        <v>2</v>
      </c>
      <c r="E416">
        <v>21410</v>
      </c>
      <c r="F416">
        <f t="shared" si="13"/>
        <v>598.59000000000015</v>
      </c>
      <c r="G416" s="13">
        <f t="shared" si="12"/>
        <v>0.43273234630732793</v>
      </c>
    </row>
    <row r="417" spans="1:7" x14ac:dyDescent="0.25">
      <c r="A417" t="s">
        <v>411</v>
      </c>
      <c r="B417" s="2">
        <v>21410</v>
      </c>
      <c r="C417">
        <v>0.21</v>
      </c>
      <c r="D417">
        <v>2</v>
      </c>
      <c r="E417">
        <v>21410</v>
      </c>
      <c r="F417">
        <f t="shared" si="13"/>
        <v>598.80000000000018</v>
      </c>
      <c r="G417" s="13">
        <f t="shared" si="12"/>
        <v>0.4328841593892781</v>
      </c>
    </row>
    <row r="418" spans="1:7" x14ac:dyDescent="0.25">
      <c r="A418" t="s">
        <v>410</v>
      </c>
      <c r="B418" s="2">
        <v>21410</v>
      </c>
      <c r="C418">
        <v>0.36</v>
      </c>
      <c r="D418">
        <v>2</v>
      </c>
      <c r="E418">
        <v>21410</v>
      </c>
      <c r="F418">
        <f t="shared" si="13"/>
        <v>599.1600000000002</v>
      </c>
      <c r="G418" s="13">
        <f t="shared" si="12"/>
        <v>0.43314441038690693</v>
      </c>
    </row>
    <row r="419" spans="1:7" x14ac:dyDescent="0.25">
      <c r="A419" t="s">
        <v>409</v>
      </c>
      <c r="B419" s="2">
        <v>21542</v>
      </c>
      <c r="C419">
        <v>0.02</v>
      </c>
      <c r="D419">
        <v>2</v>
      </c>
      <c r="E419">
        <v>21542</v>
      </c>
      <c r="F419">
        <f t="shared" si="13"/>
        <v>599.18000000000018</v>
      </c>
      <c r="G419" s="13">
        <f t="shared" si="12"/>
        <v>0.43315886877566406</v>
      </c>
    </row>
    <row r="420" spans="1:7" x14ac:dyDescent="0.25">
      <c r="A420" t="s">
        <v>408</v>
      </c>
      <c r="B420" s="2">
        <v>21542</v>
      </c>
      <c r="C420">
        <v>0.82</v>
      </c>
      <c r="D420">
        <v>2</v>
      </c>
      <c r="E420">
        <v>21542</v>
      </c>
      <c r="F420">
        <f t="shared" si="13"/>
        <v>600.00000000000023</v>
      </c>
      <c r="G420" s="13">
        <f t="shared" si="12"/>
        <v>0.43375166271470755</v>
      </c>
    </row>
    <row r="421" spans="1:7" x14ac:dyDescent="0.25">
      <c r="A421" t="s">
        <v>407</v>
      </c>
      <c r="B421" s="2">
        <v>21542</v>
      </c>
      <c r="C421">
        <v>1.77</v>
      </c>
      <c r="D421">
        <v>2</v>
      </c>
      <c r="E421">
        <v>21542</v>
      </c>
      <c r="F421">
        <f t="shared" si="13"/>
        <v>601.77000000000021</v>
      </c>
      <c r="G421" s="13">
        <f t="shared" si="12"/>
        <v>0.43503123011971589</v>
      </c>
    </row>
    <row r="422" spans="1:7" x14ac:dyDescent="0.25">
      <c r="A422" t="s">
        <v>406</v>
      </c>
      <c r="B422" s="2">
        <v>21542</v>
      </c>
      <c r="C422">
        <v>1.54</v>
      </c>
      <c r="D422">
        <v>2</v>
      </c>
      <c r="E422">
        <v>21542</v>
      </c>
      <c r="F422">
        <f t="shared" si="13"/>
        <v>603.31000000000017</v>
      </c>
      <c r="G422" s="13">
        <f t="shared" si="12"/>
        <v>0.43614452605401693</v>
      </c>
    </row>
    <row r="423" spans="1:7" x14ac:dyDescent="0.25">
      <c r="A423" t="s">
        <v>405</v>
      </c>
      <c r="B423" s="2">
        <v>21542</v>
      </c>
      <c r="C423">
        <v>0.24</v>
      </c>
      <c r="D423">
        <v>2</v>
      </c>
      <c r="E423">
        <v>21542</v>
      </c>
      <c r="F423">
        <f t="shared" si="13"/>
        <v>603.55000000000018</v>
      </c>
      <c r="G423" s="13">
        <f t="shared" si="12"/>
        <v>0.43631802671910286</v>
      </c>
    </row>
    <row r="424" spans="1:7" x14ac:dyDescent="0.25">
      <c r="A424" t="s">
        <v>404</v>
      </c>
      <c r="B424" s="2">
        <v>21545</v>
      </c>
      <c r="C424">
        <v>5.57</v>
      </c>
      <c r="D424">
        <v>2</v>
      </c>
      <c r="E424">
        <v>21545</v>
      </c>
      <c r="F424">
        <f t="shared" si="13"/>
        <v>609.12000000000023</v>
      </c>
      <c r="G424" s="13">
        <f t="shared" si="12"/>
        <v>0.44034468798797111</v>
      </c>
    </row>
    <row r="425" spans="1:7" x14ac:dyDescent="0.25">
      <c r="A425" t="s">
        <v>403</v>
      </c>
      <c r="B425" s="2">
        <v>21545</v>
      </c>
      <c r="C425">
        <v>2.78</v>
      </c>
      <c r="D425">
        <v>2</v>
      </c>
      <c r="E425">
        <v>21545</v>
      </c>
      <c r="F425">
        <f t="shared" si="13"/>
        <v>611.9000000000002</v>
      </c>
      <c r="G425" s="13">
        <f t="shared" si="12"/>
        <v>0.44235440402521586</v>
      </c>
    </row>
    <row r="426" spans="1:7" x14ac:dyDescent="0.25">
      <c r="A426" t="s">
        <v>402</v>
      </c>
      <c r="B426" s="2">
        <v>21545</v>
      </c>
      <c r="C426">
        <v>2.73</v>
      </c>
      <c r="D426">
        <v>2</v>
      </c>
      <c r="E426">
        <v>21545</v>
      </c>
      <c r="F426">
        <f t="shared" si="13"/>
        <v>614.63000000000022</v>
      </c>
      <c r="G426" s="13">
        <f t="shared" si="12"/>
        <v>0.44432797409056779</v>
      </c>
    </row>
    <row r="427" spans="1:7" x14ac:dyDescent="0.25">
      <c r="A427" t="s">
        <v>401</v>
      </c>
      <c r="B427" s="2">
        <v>21549</v>
      </c>
      <c r="C427">
        <v>1.6</v>
      </c>
      <c r="D427">
        <v>2</v>
      </c>
      <c r="E427">
        <v>21549</v>
      </c>
      <c r="F427">
        <f t="shared" si="13"/>
        <v>616.23000000000025</v>
      </c>
      <c r="G427" s="13">
        <f t="shared" si="12"/>
        <v>0.44548464519114039</v>
      </c>
    </row>
    <row r="428" spans="1:7" x14ac:dyDescent="0.25">
      <c r="A428" t="s">
        <v>400</v>
      </c>
      <c r="B428" s="2">
        <v>21559</v>
      </c>
      <c r="C428">
        <v>1.7</v>
      </c>
      <c r="D428">
        <v>2</v>
      </c>
      <c r="E428">
        <v>21559</v>
      </c>
      <c r="F428">
        <f t="shared" si="13"/>
        <v>617.93000000000029</v>
      </c>
      <c r="G428" s="13">
        <f t="shared" si="12"/>
        <v>0.44671360823549877</v>
      </c>
    </row>
    <row r="429" spans="1:7" x14ac:dyDescent="0.25">
      <c r="A429" t="s">
        <v>399</v>
      </c>
      <c r="B429" s="2">
        <v>21604</v>
      </c>
      <c r="C429">
        <v>0.41</v>
      </c>
      <c r="D429">
        <v>2</v>
      </c>
      <c r="E429">
        <v>21604</v>
      </c>
      <c r="F429">
        <f t="shared" si="13"/>
        <v>618.34000000000026</v>
      </c>
      <c r="G429" s="13">
        <f t="shared" si="12"/>
        <v>0.44701000520502043</v>
      </c>
    </row>
    <row r="430" spans="1:7" x14ac:dyDescent="0.25">
      <c r="A430" t="s">
        <v>398</v>
      </c>
      <c r="B430" s="2">
        <v>21604</v>
      </c>
      <c r="C430">
        <v>2.59</v>
      </c>
      <c r="D430">
        <v>2</v>
      </c>
      <c r="E430">
        <v>21604</v>
      </c>
      <c r="F430">
        <f t="shared" si="13"/>
        <v>620.93000000000029</v>
      </c>
      <c r="G430" s="13">
        <f t="shared" si="12"/>
        <v>0.44888236654907226</v>
      </c>
    </row>
    <row r="431" spans="1:7" x14ac:dyDescent="0.25">
      <c r="A431" t="s">
        <v>397</v>
      </c>
      <c r="B431" s="2">
        <v>21624</v>
      </c>
      <c r="C431">
        <v>1.2</v>
      </c>
      <c r="D431">
        <v>2</v>
      </c>
      <c r="E431">
        <v>21624</v>
      </c>
      <c r="F431">
        <f t="shared" si="13"/>
        <v>622.13000000000034</v>
      </c>
      <c r="G431" s="13">
        <f t="shared" si="12"/>
        <v>0.44974986987450172</v>
      </c>
    </row>
    <row r="432" spans="1:7" x14ac:dyDescent="0.25">
      <c r="A432" t="s">
        <v>396</v>
      </c>
      <c r="B432" s="2">
        <v>21624</v>
      </c>
      <c r="C432">
        <v>0.5</v>
      </c>
      <c r="D432">
        <v>2</v>
      </c>
      <c r="E432">
        <v>21624</v>
      </c>
      <c r="F432">
        <f t="shared" si="13"/>
        <v>622.63000000000034</v>
      </c>
      <c r="G432" s="13">
        <f t="shared" si="12"/>
        <v>0.45011132959343064</v>
      </c>
    </row>
    <row r="433" spans="1:7" x14ac:dyDescent="0.25">
      <c r="A433" t="s">
        <v>395</v>
      </c>
      <c r="B433" s="2">
        <v>21639</v>
      </c>
      <c r="C433">
        <v>1.1100000000000001</v>
      </c>
      <c r="D433">
        <v>2</v>
      </c>
      <c r="E433">
        <v>21639</v>
      </c>
      <c r="F433">
        <f t="shared" si="13"/>
        <v>623.74000000000035</v>
      </c>
      <c r="G433" s="13">
        <f t="shared" si="12"/>
        <v>0.45091377016945289</v>
      </c>
    </row>
    <row r="434" spans="1:7" x14ac:dyDescent="0.25">
      <c r="A434" t="s">
        <v>394</v>
      </c>
      <c r="B434" s="2">
        <v>21641</v>
      </c>
      <c r="C434">
        <v>0.56000000000000005</v>
      </c>
      <c r="D434">
        <v>2</v>
      </c>
      <c r="E434">
        <v>21641</v>
      </c>
      <c r="F434">
        <f t="shared" si="13"/>
        <v>624.3000000000003</v>
      </c>
      <c r="G434" s="13">
        <f t="shared" si="12"/>
        <v>0.45131860505465321</v>
      </c>
    </row>
    <row r="435" spans="1:7" x14ac:dyDescent="0.25">
      <c r="A435" t="s">
        <v>393</v>
      </c>
      <c r="B435" s="2">
        <v>21641</v>
      </c>
      <c r="C435">
        <v>3.55</v>
      </c>
      <c r="D435">
        <v>2</v>
      </c>
      <c r="E435">
        <v>21641</v>
      </c>
      <c r="F435">
        <f t="shared" si="13"/>
        <v>627.85000000000025</v>
      </c>
      <c r="G435" s="13">
        <f t="shared" si="12"/>
        <v>0.45388496905904857</v>
      </c>
    </row>
    <row r="436" spans="1:7" x14ac:dyDescent="0.25">
      <c r="A436" t="s">
        <v>392</v>
      </c>
      <c r="B436" s="2">
        <v>21655</v>
      </c>
      <c r="C436">
        <v>1.08</v>
      </c>
      <c r="D436">
        <v>2</v>
      </c>
      <c r="E436">
        <v>21655</v>
      </c>
      <c r="F436">
        <f t="shared" si="13"/>
        <v>628.93000000000029</v>
      </c>
      <c r="G436" s="13">
        <f t="shared" si="12"/>
        <v>0.45466572205193506</v>
      </c>
    </row>
    <row r="437" spans="1:7" x14ac:dyDescent="0.25">
      <c r="A437" t="s">
        <v>391</v>
      </c>
      <c r="B437" s="2">
        <v>21681</v>
      </c>
      <c r="C437">
        <v>2.08</v>
      </c>
      <c r="D437">
        <v>2</v>
      </c>
      <c r="E437">
        <v>21681</v>
      </c>
      <c r="F437">
        <f t="shared" si="13"/>
        <v>631.01000000000033</v>
      </c>
      <c r="G437" s="13">
        <f t="shared" si="12"/>
        <v>0.4561693944826794</v>
      </c>
    </row>
    <row r="438" spans="1:7" x14ac:dyDescent="0.25">
      <c r="A438" t="s">
        <v>390</v>
      </c>
      <c r="B438" s="2">
        <v>21704</v>
      </c>
      <c r="C438">
        <v>1.63</v>
      </c>
      <c r="D438">
        <v>2</v>
      </c>
      <c r="E438">
        <v>21704</v>
      </c>
      <c r="F438">
        <f t="shared" si="13"/>
        <v>632.64000000000033</v>
      </c>
      <c r="G438" s="13">
        <f t="shared" si="12"/>
        <v>0.4573477531663877</v>
      </c>
    </row>
    <row r="439" spans="1:7" x14ac:dyDescent="0.25">
      <c r="A439" t="s">
        <v>389</v>
      </c>
      <c r="B439" s="2">
        <v>21724</v>
      </c>
      <c r="C439">
        <v>1.03</v>
      </c>
      <c r="D439">
        <v>2</v>
      </c>
      <c r="E439">
        <v>21724</v>
      </c>
      <c r="F439">
        <f t="shared" si="13"/>
        <v>633.6700000000003</v>
      </c>
      <c r="G439" s="13">
        <f t="shared" si="12"/>
        <v>0.45809236018738125</v>
      </c>
    </row>
    <row r="440" spans="1:7" x14ac:dyDescent="0.25">
      <c r="A440" t="s">
        <v>388</v>
      </c>
      <c r="B440" s="2">
        <v>21724</v>
      </c>
      <c r="C440">
        <v>0.01</v>
      </c>
      <c r="D440">
        <v>2</v>
      </c>
      <c r="E440">
        <v>21724</v>
      </c>
      <c r="F440">
        <f t="shared" si="13"/>
        <v>633.68000000000029</v>
      </c>
      <c r="G440" s="13">
        <f t="shared" si="12"/>
        <v>0.45809958938175982</v>
      </c>
    </row>
    <row r="441" spans="1:7" x14ac:dyDescent="0.25">
      <c r="A441" t="s">
        <v>387</v>
      </c>
      <c r="B441" s="2">
        <v>21738</v>
      </c>
      <c r="C441">
        <v>3.86</v>
      </c>
      <c r="D441">
        <v>2</v>
      </c>
      <c r="E441">
        <v>21738</v>
      </c>
      <c r="F441">
        <f t="shared" si="13"/>
        <v>637.5400000000003</v>
      </c>
      <c r="G441" s="13">
        <f t="shared" si="12"/>
        <v>0.46089005841189112</v>
      </c>
    </row>
    <row r="442" spans="1:7" x14ac:dyDescent="0.25">
      <c r="A442" t="s">
        <v>386</v>
      </c>
      <c r="B442" s="2">
        <v>21738</v>
      </c>
      <c r="C442">
        <v>1.74</v>
      </c>
      <c r="D442">
        <v>2</v>
      </c>
      <c r="E442">
        <v>21738</v>
      </c>
      <c r="F442">
        <f t="shared" si="13"/>
        <v>639.28000000000031</v>
      </c>
      <c r="G442" s="13">
        <f t="shared" si="12"/>
        <v>0.46214793823376377</v>
      </c>
    </row>
    <row r="443" spans="1:7" x14ac:dyDescent="0.25">
      <c r="A443" t="s">
        <v>385</v>
      </c>
      <c r="B443" s="2">
        <v>21738</v>
      </c>
      <c r="C443">
        <v>6</v>
      </c>
      <c r="D443">
        <v>2</v>
      </c>
      <c r="E443">
        <v>21738</v>
      </c>
      <c r="F443">
        <f t="shared" si="13"/>
        <v>645.28000000000031</v>
      </c>
      <c r="G443" s="13">
        <f t="shared" si="12"/>
        <v>0.46648545486091086</v>
      </c>
    </row>
    <row r="444" spans="1:7" x14ac:dyDescent="0.25">
      <c r="A444" t="s">
        <v>384</v>
      </c>
      <c r="B444" s="2">
        <v>21738</v>
      </c>
      <c r="C444">
        <v>7</v>
      </c>
      <c r="D444">
        <v>2</v>
      </c>
      <c r="E444">
        <v>21738</v>
      </c>
      <c r="F444">
        <f t="shared" si="13"/>
        <v>652.28000000000031</v>
      </c>
      <c r="G444" s="13">
        <f t="shared" si="12"/>
        <v>0.47154589092591576</v>
      </c>
    </row>
    <row r="445" spans="1:7" x14ac:dyDescent="0.25">
      <c r="A445" t="s">
        <v>383</v>
      </c>
      <c r="B445" s="2">
        <v>21738</v>
      </c>
      <c r="C445">
        <v>8.5</v>
      </c>
      <c r="D445">
        <v>2</v>
      </c>
      <c r="E445">
        <v>21738</v>
      </c>
      <c r="F445">
        <f t="shared" si="13"/>
        <v>660.78000000000031</v>
      </c>
      <c r="G445" s="13">
        <f t="shared" si="12"/>
        <v>0.47769070614770742</v>
      </c>
    </row>
    <row r="446" spans="1:7" x14ac:dyDescent="0.25">
      <c r="A446" t="s">
        <v>382</v>
      </c>
      <c r="B446" s="2">
        <v>21768</v>
      </c>
      <c r="C446">
        <v>1.02</v>
      </c>
      <c r="D446">
        <v>2</v>
      </c>
      <c r="E446">
        <v>21768</v>
      </c>
      <c r="F446">
        <f t="shared" si="13"/>
        <v>661.8000000000003</v>
      </c>
      <c r="G446" s="13">
        <f t="shared" si="12"/>
        <v>0.47842808397432246</v>
      </c>
    </row>
    <row r="447" spans="1:7" x14ac:dyDescent="0.25">
      <c r="A447" t="s">
        <v>381</v>
      </c>
      <c r="B447" s="2">
        <v>21768</v>
      </c>
      <c r="C447">
        <v>0.18</v>
      </c>
      <c r="D447">
        <v>2</v>
      </c>
      <c r="E447">
        <v>21768</v>
      </c>
      <c r="F447">
        <f t="shared" si="13"/>
        <v>661.98000000000025</v>
      </c>
      <c r="G447" s="13">
        <f t="shared" si="12"/>
        <v>0.47855820947313682</v>
      </c>
    </row>
    <row r="448" spans="1:7" x14ac:dyDescent="0.25">
      <c r="A448" t="s">
        <v>380</v>
      </c>
      <c r="B448" s="2">
        <v>21781</v>
      </c>
      <c r="C448">
        <v>2.17</v>
      </c>
      <c r="D448">
        <v>2</v>
      </c>
      <c r="E448">
        <v>21781</v>
      </c>
      <c r="F448">
        <f t="shared" si="13"/>
        <v>664.1500000000002</v>
      </c>
      <c r="G448" s="13">
        <f t="shared" si="12"/>
        <v>0.48012694465328831</v>
      </c>
    </row>
    <row r="449" spans="1:7" x14ac:dyDescent="0.25">
      <c r="A449" t="s">
        <v>379</v>
      </c>
      <c r="B449" s="2">
        <v>21828</v>
      </c>
      <c r="C449">
        <v>2.23</v>
      </c>
      <c r="D449">
        <v>2</v>
      </c>
      <c r="E449">
        <v>21828</v>
      </c>
      <c r="F449">
        <f t="shared" si="13"/>
        <v>666.38000000000022</v>
      </c>
      <c r="G449" s="13">
        <f t="shared" si="12"/>
        <v>0.48173905499971131</v>
      </c>
    </row>
    <row r="450" spans="1:7" x14ac:dyDescent="0.25">
      <c r="A450" t="s">
        <v>378</v>
      </c>
      <c r="B450" s="2">
        <v>21828</v>
      </c>
      <c r="C450">
        <v>0.77</v>
      </c>
      <c r="D450">
        <v>2</v>
      </c>
      <c r="E450">
        <v>21828</v>
      </c>
      <c r="F450">
        <f t="shared" si="13"/>
        <v>667.1500000000002</v>
      </c>
      <c r="G450" s="13">
        <f t="shared" ref="G450:G513" si="14">F450/F$823</f>
        <v>0.48229570296686186</v>
      </c>
    </row>
    <row r="451" spans="1:7" x14ac:dyDescent="0.25">
      <c r="A451" t="s">
        <v>377</v>
      </c>
      <c r="B451" s="2">
        <v>21835</v>
      </c>
      <c r="C451">
        <v>2.2400000000000002</v>
      </c>
      <c r="D451">
        <v>2</v>
      </c>
      <c r="E451">
        <v>21835</v>
      </c>
      <c r="F451">
        <f t="shared" si="13"/>
        <v>669.39000000000021</v>
      </c>
      <c r="G451" s="13">
        <f t="shared" si="14"/>
        <v>0.48391504250766343</v>
      </c>
    </row>
    <row r="452" spans="1:7" x14ac:dyDescent="0.25">
      <c r="A452" t="s">
        <v>376</v>
      </c>
      <c r="B452" s="2">
        <v>21907</v>
      </c>
      <c r="C452">
        <v>4.74</v>
      </c>
      <c r="D452">
        <v>2</v>
      </c>
      <c r="E452">
        <v>21907</v>
      </c>
      <c r="F452">
        <f t="shared" ref="F452:F515" si="15">C452+F451</f>
        <v>674.13000000000022</v>
      </c>
      <c r="G452" s="13">
        <f t="shared" si="14"/>
        <v>0.48734168064310962</v>
      </c>
    </row>
    <row r="453" spans="1:7" x14ac:dyDescent="0.25">
      <c r="A453" t="s">
        <v>375</v>
      </c>
      <c r="B453" s="2">
        <v>21907</v>
      </c>
      <c r="C453">
        <v>6.4</v>
      </c>
      <c r="D453">
        <v>2</v>
      </c>
      <c r="E453">
        <v>21907</v>
      </c>
      <c r="F453">
        <f t="shared" si="15"/>
        <v>680.5300000000002</v>
      </c>
      <c r="G453" s="13">
        <f t="shared" si="14"/>
        <v>0.49196836504539981</v>
      </c>
    </row>
    <row r="454" spans="1:7" x14ac:dyDescent="0.25">
      <c r="A454" t="s">
        <v>374</v>
      </c>
      <c r="B454" s="2">
        <v>21907</v>
      </c>
      <c r="C454">
        <v>4.3</v>
      </c>
      <c r="D454">
        <v>2</v>
      </c>
      <c r="E454">
        <v>21907</v>
      </c>
      <c r="F454">
        <f t="shared" si="15"/>
        <v>684.83000000000015</v>
      </c>
      <c r="G454" s="13">
        <f t="shared" si="14"/>
        <v>0.49507691862818853</v>
      </c>
    </row>
    <row r="455" spans="1:7" x14ac:dyDescent="0.25">
      <c r="A455" t="s">
        <v>373</v>
      </c>
      <c r="B455" s="2">
        <v>21937</v>
      </c>
      <c r="C455">
        <v>3.36</v>
      </c>
      <c r="D455">
        <v>2</v>
      </c>
      <c r="E455">
        <v>21937</v>
      </c>
      <c r="F455">
        <f t="shared" si="15"/>
        <v>688.19000000000017</v>
      </c>
      <c r="G455" s="13">
        <f t="shared" si="14"/>
        <v>0.49750592793939091</v>
      </c>
    </row>
    <row r="456" spans="1:7" x14ac:dyDescent="0.25">
      <c r="A456" t="s">
        <v>372</v>
      </c>
      <c r="B456" s="2">
        <v>21943</v>
      </c>
      <c r="C456">
        <v>3.21</v>
      </c>
      <c r="D456">
        <v>2</v>
      </c>
      <c r="E456">
        <v>21943</v>
      </c>
      <c r="F456">
        <f t="shared" si="15"/>
        <v>691.4000000000002</v>
      </c>
      <c r="G456" s="13">
        <f t="shared" si="14"/>
        <v>0.49982649933491463</v>
      </c>
    </row>
    <row r="457" spans="1:7" x14ac:dyDescent="0.25">
      <c r="A457" t="s">
        <v>371</v>
      </c>
      <c r="B457" s="2">
        <v>21943</v>
      </c>
      <c r="C457">
        <v>0.09</v>
      </c>
      <c r="D457">
        <v>2</v>
      </c>
      <c r="E457">
        <v>21943</v>
      </c>
      <c r="F457">
        <f t="shared" si="15"/>
        <v>691.49000000000024</v>
      </c>
      <c r="G457" s="13">
        <f t="shared" si="14"/>
        <v>0.49989156208432184</v>
      </c>
    </row>
    <row r="458" spans="1:7" x14ac:dyDescent="0.25">
      <c r="A458" t="s">
        <v>370</v>
      </c>
      <c r="B458" s="2">
        <v>21957</v>
      </c>
      <c r="C458">
        <v>5.6</v>
      </c>
      <c r="D458">
        <v>2</v>
      </c>
      <c r="E458">
        <v>21957</v>
      </c>
      <c r="F458">
        <f t="shared" si="15"/>
        <v>697.09000000000026</v>
      </c>
      <c r="G458" s="13">
        <f t="shared" si="14"/>
        <v>0.50393991093632573</v>
      </c>
    </row>
    <row r="459" spans="1:7" x14ac:dyDescent="0.25">
      <c r="A459" t="s">
        <v>369</v>
      </c>
      <c r="B459" s="2">
        <v>21957</v>
      </c>
      <c r="C459">
        <v>8.9</v>
      </c>
      <c r="D459">
        <v>2</v>
      </c>
      <c r="E459">
        <v>21957</v>
      </c>
      <c r="F459">
        <f t="shared" si="15"/>
        <v>705.99000000000024</v>
      </c>
      <c r="G459" s="13">
        <f t="shared" si="14"/>
        <v>0.5103738939332606</v>
      </c>
    </row>
    <row r="460" spans="1:7" x14ac:dyDescent="0.25">
      <c r="A460" t="s">
        <v>368</v>
      </c>
      <c r="B460" s="2">
        <v>21965</v>
      </c>
      <c r="C460">
        <v>1.91</v>
      </c>
      <c r="D460">
        <v>2</v>
      </c>
      <c r="E460">
        <v>21965</v>
      </c>
      <c r="F460">
        <f t="shared" si="15"/>
        <v>707.9000000000002</v>
      </c>
      <c r="G460" s="13">
        <f t="shared" si="14"/>
        <v>0.51175467005956909</v>
      </c>
    </row>
    <row r="461" spans="1:7" x14ac:dyDescent="0.25">
      <c r="A461" t="s">
        <v>367</v>
      </c>
      <c r="B461" s="2">
        <v>21965</v>
      </c>
      <c r="C461">
        <v>0.61</v>
      </c>
      <c r="D461">
        <v>2</v>
      </c>
      <c r="E461">
        <v>21965</v>
      </c>
      <c r="F461">
        <f t="shared" si="15"/>
        <v>708.51000000000022</v>
      </c>
      <c r="G461" s="13">
        <f t="shared" si="14"/>
        <v>0.5121956509166623</v>
      </c>
    </row>
    <row r="462" spans="1:7" x14ac:dyDescent="0.25">
      <c r="A462" t="s">
        <v>366</v>
      </c>
      <c r="B462" s="2">
        <v>21965</v>
      </c>
      <c r="C462">
        <v>0.03</v>
      </c>
      <c r="D462">
        <v>2</v>
      </c>
      <c r="E462">
        <v>21965</v>
      </c>
      <c r="F462">
        <f t="shared" si="15"/>
        <v>708.54000000000019</v>
      </c>
      <c r="G462" s="13">
        <f t="shared" si="14"/>
        <v>0.51221733849979811</v>
      </c>
    </row>
    <row r="463" spans="1:7" x14ac:dyDescent="0.25">
      <c r="A463" t="s">
        <v>365</v>
      </c>
      <c r="B463" s="2">
        <v>21993</v>
      </c>
      <c r="C463">
        <v>0.03</v>
      </c>
      <c r="D463">
        <v>2</v>
      </c>
      <c r="E463">
        <v>21993</v>
      </c>
      <c r="F463">
        <f t="shared" si="15"/>
        <v>708.57000000000016</v>
      </c>
      <c r="G463" s="13">
        <f t="shared" si="14"/>
        <v>0.51223902608293381</v>
      </c>
    </row>
    <row r="464" spans="1:7" x14ac:dyDescent="0.25">
      <c r="A464" t="s">
        <v>364</v>
      </c>
      <c r="B464" s="2">
        <v>21993</v>
      </c>
      <c r="C464">
        <v>0.18</v>
      </c>
      <c r="D464">
        <v>2</v>
      </c>
      <c r="E464">
        <v>21993</v>
      </c>
      <c r="F464">
        <f t="shared" si="15"/>
        <v>708.75000000000011</v>
      </c>
      <c r="G464" s="13">
        <f t="shared" si="14"/>
        <v>0.51236915158174812</v>
      </c>
    </row>
    <row r="465" spans="1:7" x14ac:dyDescent="0.25">
      <c r="A465" t="s">
        <v>363</v>
      </c>
      <c r="B465" s="2">
        <v>21993</v>
      </c>
      <c r="C465">
        <v>0.03</v>
      </c>
      <c r="D465">
        <v>2</v>
      </c>
      <c r="E465">
        <v>21993</v>
      </c>
      <c r="F465">
        <f t="shared" si="15"/>
        <v>708.78000000000009</v>
      </c>
      <c r="G465" s="13">
        <f t="shared" si="14"/>
        <v>0.51239083916488393</v>
      </c>
    </row>
    <row r="466" spans="1:7" x14ac:dyDescent="0.25">
      <c r="A466" t="s">
        <v>362</v>
      </c>
      <c r="B466" s="2">
        <v>21993</v>
      </c>
      <c r="C466">
        <v>3.59</v>
      </c>
      <c r="D466">
        <v>2</v>
      </c>
      <c r="E466">
        <v>21993</v>
      </c>
      <c r="F466">
        <f t="shared" si="15"/>
        <v>712.37000000000012</v>
      </c>
      <c r="G466" s="13">
        <f t="shared" si="14"/>
        <v>0.51498611994679355</v>
      </c>
    </row>
    <row r="467" spans="1:7" x14ac:dyDescent="0.25">
      <c r="A467" t="s">
        <v>361</v>
      </c>
      <c r="B467" s="2">
        <v>22005</v>
      </c>
      <c r="C467">
        <v>1.1299999999999999</v>
      </c>
      <c r="D467">
        <v>2</v>
      </c>
      <c r="E467">
        <v>22005</v>
      </c>
      <c r="F467">
        <f t="shared" si="15"/>
        <v>713.50000000000011</v>
      </c>
      <c r="G467" s="13">
        <f t="shared" si="14"/>
        <v>0.51580301891157287</v>
      </c>
    </row>
    <row r="468" spans="1:7" x14ac:dyDescent="0.25">
      <c r="A468" t="s">
        <v>360</v>
      </c>
      <c r="B468" s="2">
        <v>22007</v>
      </c>
      <c r="C468">
        <v>5.83</v>
      </c>
      <c r="D468">
        <v>2</v>
      </c>
      <c r="E468">
        <v>22007</v>
      </c>
      <c r="F468">
        <f t="shared" si="15"/>
        <v>719.33000000000015</v>
      </c>
      <c r="G468" s="13">
        <f t="shared" si="14"/>
        <v>0.52001763923428423</v>
      </c>
    </row>
    <row r="469" spans="1:7" x14ac:dyDescent="0.25">
      <c r="A469" t="s">
        <v>359</v>
      </c>
      <c r="B469" s="2">
        <v>22007</v>
      </c>
      <c r="C469">
        <v>1.17</v>
      </c>
      <c r="D469">
        <v>2</v>
      </c>
      <c r="E469">
        <v>22007</v>
      </c>
      <c r="F469">
        <f t="shared" si="15"/>
        <v>720.50000000000011</v>
      </c>
      <c r="G469" s="13">
        <f t="shared" si="14"/>
        <v>0.52086345497657782</v>
      </c>
    </row>
    <row r="470" spans="1:7" x14ac:dyDescent="0.25">
      <c r="A470" t="s">
        <v>358</v>
      </c>
      <c r="B470" s="2">
        <v>22007</v>
      </c>
      <c r="C470">
        <v>1.98</v>
      </c>
      <c r="D470">
        <v>2</v>
      </c>
      <c r="E470">
        <v>22007</v>
      </c>
      <c r="F470">
        <f t="shared" si="15"/>
        <v>722.48000000000013</v>
      </c>
      <c r="G470" s="13">
        <f t="shared" si="14"/>
        <v>0.52229483546353639</v>
      </c>
    </row>
    <row r="471" spans="1:7" x14ac:dyDescent="0.25">
      <c r="A471" t="s">
        <v>357</v>
      </c>
      <c r="B471" s="2">
        <v>22007</v>
      </c>
      <c r="C471">
        <v>3.42</v>
      </c>
      <c r="D471">
        <v>2</v>
      </c>
      <c r="E471">
        <v>22007</v>
      </c>
      <c r="F471">
        <f t="shared" si="15"/>
        <v>725.90000000000009</v>
      </c>
      <c r="G471" s="13">
        <f t="shared" si="14"/>
        <v>0.52476721994101017</v>
      </c>
    </row>
    <row r="472" spans="1:7" x14ac:dyDescent="0.25">
      <c r="A472" t="s">
        <v>356</v>
      </c>
      <c r="B472" s="2">
        <v>22016</v>
      </c>
      <c r="C472">
        <v>0.51</v>
      </c>
      <c r="D472">
        <v>2</v>
      </c>
      <c r="E472">
        <v>22016</v>
      </c>
      <c r="F472">
        <f t="shared" si="15"/>
        <v>726.41000000000008</v>
      </c>
      <c r="G472" s="13">
        <f t="shared" si="14"/>
        <v>0.52513590885431771</v>
      </c>
    </row>
    <row r="473" spans="1:7" x14ac:dyDescent="0.25">
      <c r="A473" t="s">
        <v>355</v>
      </c>
      <c r="B473" s="2">
        <v>22032</v>
      </c>
      <c r="C473">
        <v>0.01</v>
      </c>
      <c r="D473">
        <v>2</v>
      </c>
      <c r="E473">
        <v>22032</v>
      </c>
      <c r="F473">
        <f t="shared" si="15"/>
        <v>726.42000000000007</v>
      </c>
      <c r="G473" s="13">
        <f t="shared" si="14"/>
        <v>0.52514313804869628</v>
      </c>
    </row>
    <row r="474" spans="1:7" x14ac:dyDescent="0.25">
      <c r="A474" t="s">
        <v>354</v>
      </c>
      <c r="B474" s="2">
        <v>22032</v>
      </c>
      <c r="C474">
        <v>0.04</v>
      </c>
      <c r="D474">
        <v>2</v>
      </c>
      <c r="E474">
        <v>22032</v>
      </c>
      <c r="F474">
        <f t="shared" si="15"/>
        <v>726.46</v>
      </c>
      <c r="G474" s="13">
        <f t="shared" si="14"/>
        <v>0.52517205482621054</v>
      </c>
    </row>
    <row r="475" spans="1:7" x14ac:dyDescent="0.25">
      <c r="A475" t="s">
        <v>353</v>
      </c>
      <c r="B475" s="2">
        <v>22032</v>
      </c>
      <c r="C475">
        <v>0.03</v>
      </c>
      <c r="D475">
        <v>2</v>
      </c>
      <c r="E475">
        <v>22032</v>
      </c>
      <c r="F475">
        <f t="shared" si="15"/>
        <v>726.49</v>
      </c>
      <c r="G475" s="13">
        <f t="shared" si="14"/>
        <v>0.52519374240934624</v>
      </c>
    </row>
    <row r="476" spans="1:7" x14ac:dyDescent="0.25">
      <c r="A476" t="s">
        <v>352</v>
      </c>
      <c r="B476" s="2">
        <v>22037</v>
      </c>
      <c r="C476">
        <v>0.06</v>
      </c>
      <c r="D476">
        <v>2</v>
      </c>
      <c r="E476">
        <v>22037</v>
      </c>
      <c r="F476">
        <f t="shared" si="15"/>
        <v>726.55</v>
      </c>
      <c r="G476" s="13">
        <f t="shared" si="14"/>
        <v>0.52523711757561775</v>
      </c>
    </row>
    <row r="477" spans="1:7" x14ac:dyDescent="0.25">
      <c r="A477" t="s">
        <v>351</v>
      </c>
      <c r="B477" s="2">
        <v>22056</v>
      </c>
      <c r="C477">
        <v>1.44</v>
      </c>
      <c r="D477">
        <v>2</v>
      </c>
      <c r="E477">
        <v>22056</v>
      </c>
      <c r="F477">
        <f t="shared" si="15"/>
        <v>727.99</v>
      </c>
      <c r="G477" s="13">
        <f t="shared" si="14"/>
        <v>0.52627812156613307</v>
      </c>
    </row>
    <row r="478" spans="1:7" x14ac:dyDescent="0.25">
      <c r="A478" t="s">
        <v>350</v>
      </c>
      <c r="B478" s="2">
        <v>22056</v>
      </c>
      <c r="C478">
        <v>0.35</v>
      </c>
      <c r="D478">
        <v>2</v>
      </c>
      <c r="E478">
        <v>22056</v>
      </c>
      <c r="F478">
        <f t="shared" si="15"/>
        <v>728.34</v>
      </c>
      <c r="G478" s="13">
        <f t="shared" si="14"/>
        <v>0.52653114336938334</v>
      </c>
    </row>
    <row r="479" spans="1:7" x14ac:dyDescent="0.25">
      <c r="A479" t="s">
        <v>349</v>
      </c>
      <c r="B479" s="2">
        <v>22078</v>
      </c>
      <c r="C479">
        <v>0.26</v>
      </c>
      <c r="D479">
        <v>2</v>
      </c>
      <c r="E479">
        <v>22078</v>
      </c>
      <c r="F479">
        <f t="shared" si="15"/>
        <v>728.6</v>
      </c>
      <c r="G479" s="13">
        <f t="shared" si="14"/>
        <v>0.52671910242322628</v>
      </c>
    </row>
    <row r="480" spans="1:7" x14ac:dyDescent="0.25">
      <c r="A480" t="s">
        <v>348</v>
      </c>
      <c r="B480" s="2">
        <v>22078</v>
      </c>
      <c r="C480">
        <v>0.05</v>
      </c>
      <c r="D480">
        <v>2</v>
      </c>
      <c r="E480">
        <v>22078</v>
      </c>
      <c r="F480">
        <f t="shared" si="15"/>
        <v>728.65</v>
      </c>
      <c r="G480" s="13">
        <f t="shared" si="14"/>
        <v>0.52675524839511922</v>
      </c>
    </row>
    <row r="481" spans="1:7" x14ac:dyDescent="0.25">
      <c r="A481" t="s">
        <v>347</v>
      </c>
      <c r="B481" s="2">
        <v>22078</v>
      </c>
      <c r="C481">
        <v>1.19</v>
      </c>
      <c r="D481">
        <v>2</v>
      </c>
      <c r="E481">
        <v>22078</v>
      </c>
      <c r="F481">
        <f t="shared" si="15"/>
        <v>729.84</v>
      </c>
      <c r="G481" s="13">
        <f t="shared" si="14"/>
        <v>0.52761552252617006</v>
      </c>
    </row>
    <row r="482" spans="1:7" x14ac:dyDescent="0.25">
      <c r="A482" t="s">
        <v>346</v>
      </c>
      <c r="B482" s="2">
        <v>22098</v>
      </c>
      <c r="C482">
        <v>0.15</v>
      </c>
      <c r="D482">
        <v>2</v>
      </c>
      <c r="E482">
        <v>22098</v>
      </c>
      <c r="F482">
        <f t="shared" si="15"/>
        <v>729.99</v>
      </c>
      <c r="G482" s="13">
        <f t="shared" si="14"/>
        <v>0.52772396044184877</v>
      </c>
    </row>
    <row r="483" spans="1:7" x14ac:dyDescent="0.25">
      <c r="A483" t="s">
        <v>345</v>
      </c>
      <c r="B483" s="2">
        <v>22136</v>
      </c>
      <c r="C483">
        <v>7.66</v>
      </c>
      <c r="D483">
        <v>2</v>
      </c>
      <c r="E483">
        <v>22136</v>
      </c>
      <c r="F483">
        <f t="shared" si="15"/>
        <v>737.65</v>
      </c>
      <c r="G483" s="13">
        <f t="shared" si="14"/>
        <v>0.53326152333583976</v>
      </c>
    </row>
    <row r="484" spans="1:7" x14ac:dyDescent="0.25">
      <c r="A484" t="s">
        <v>344</v>
      </c>
      <c r="B484" s="2">
        <v>22136</v>
      </c>
      <c r="C484">
        <v>1.34</v>
      </c>
      <c r="D484">
        <v>2</v>
      </c>
      <c r="E484">
        <v>22136</v>
      </c>
      <c r="F484">
        <f t="shared" si="15"/>
        <v>738.99</v>
      </c>
      <c r="G484" s="13">
        <f t="shared" si="14"/>
        <v>0.53423023538256931</v>
      </c>
    </row>
    <row r="485" spans="1:7" x14ac:dyDescent="0.25">
      <c r="A485" t="s">
        <v>343</v>
      </c>
      <c r="B485" s="2">
        <v>22140</v>
      </c>
      <c r="C485">
        <v>4.45</v>
      </c>
      <c r="D485">
        <v>2</v>
      </c>
      <c r="E485">
        <v>22140</v>
      </c>
      <c r="F485">
        <f t="shared" si="15"/>
        <v>743.44</v>
      </c>
      <c r="G485" s="13">
        <f t="shared" si="14"/>
        <v>0.53744722688103674</v>
      </c>
    </row>
    <row r="486" spans="1:7" x14ac:dyDescent="0.25">
      <c r="A486" t="s">
        <v>342</v>
      </c>
      <c r="B486" s="2">
        <v>22140</v>
      </c>
      <c r="C486">
        <v>4.38</v>
      </c>
      <c r="D486">
        <v>2</v>
      </c>
      <c r="E486">
        <v>22140</v>
      </c>
      <c r="F486">
        <f t="shared" si="15"/>
        <v>747.82</v>
      </c>
      <c r="G486" s="13">
        <f t="shared" si="14"/>
        <v>0.54061361401885411</v>
      </c>
    </row>
    <row r="487" spans="1:7" x14ac:dyDescent="0.25">
      <c r="A487" t="s">
        <v>341</v>
      </c>
      <c r="B487" s="2">
        <v>22187</v>
      </c>
      <c r="C487">
        <v>4.58</v>
      </c>
      <c r="D487">
        <v>2</v>
      </c>
      <c r="E487">
        <v>22187</v>
      </c>
      <c r="F487">
        <f t="shared" si="15"/>
        <v>752.40000000000009</v>
      </c>
      <c r="G487" s="13">
        <f t="shared" si="14"/>
        <v>0.54392458504424313</v>
      </c>
    </row>
    <row r="488" spans="1:7" x14ac:dyDescent="0.25">
      <c r="A488" t="s">
        <v>340</v>
      </c>
      <c r="B488" s="2">
        <v>22187</v>
      </c>
      <c r="C488">
        <v>0.8</v>
      </c>
      <c r="D488">
        <v>2</v>
      </c>
      <c r="E488">
        <v>22187</v>
      </c>
      <c r="F488">
        <f t="shared" si="15"/>
        <v>753.2</v>
      </c>
      <c r="G488" s="13">
        <f t="shared" si="14"/>
        <v>0.54450292059452932</v>
      </c>
    </row>
    <row r="489" spans="1:7" x14ac:dyDescent="0.25">
      <c r="A489" t="s">
        <v>339</v>
      </c>
      <c r="B489" s="2">
        <v>22213</v>
      </c>
      <c r="C489">
        <v>6.4</v>
      </c>
      <c r="D489">
        <v>2</v>
      </c>
      <c r="E489">
        <v>22213</v>
      </c>
      <c r="F489">
        <f t="shared" si="15"/>
        <v>759.6</v>
      </c>
      <c r="G489" s="13">
        <f t="shared" si="14"/>
        <v>0.54912960499681951</v>
      </c>
    </row>
    <row r="490" spans="1:7" x14ac:dyDescent="0.25">
      <c r="A490" t="s">
        <v>338</v>
      </c>
      <c r="B490" s="2">
        <v>22213</v>
      </c>
      <c r="C490">
        <v>6.4</v>
      </c>
      <c r="D490">
        <v>2</v>
      </c>
      <c r="E490">
        <v>22213</v>
      </c>
      <c r="F490">
        <f t="shared" si="15"/>
        <v>766</v>
      </c>
      <c r="G490" s="13">
        <f t="shared" si="14"/>
        <v>0.5537562893991097</v>
      </c>
    </row>
    <row r="491" spans="1:7" x14ac:dyDescent="0.25">
      <c r="A491" t="s">
        <v>337</v>
      </c>
      <c r="B491" s="2">
        <v>22215</v>
      </c>
      <c r="C491">
        <v>1.25</v>
      </c>
      <c r="D491">
        <v>2</v>
      </c>
      <c r="E491">
        <v>22215</v>
      </c>
      <c r="F491">
        <f t="shared" si="15"/>
        <v>767.25</v>
      </c>
      <c r="G491" s="13">
        <f t="shared" si="14"/>
        <v>0.55465993869643204</v>
      </c>
    </row>
    <row r="492" spans="1:7" x14ac:dyDescent="0.25">
      <c r="A492" t="s">
        <v>336</v>
      </c>
      <c r="B492" s="2">
        <v>22215</v>
      </c>
      <c r="C492">
        <v>0.03</v>
      </c>
      <c r="D492">
        <v>2</v>
      </c>
      <c r="E492">
        <v>22215</v>
      </c>
      <c r="F492">
        <f t="shared" si="15"/>
        <v>767.28</v>
      </c>
      <c r="G492" s="13">
        <f t="shared" si="14"/>
        <v>0.55468162627956774</v>
      </c>
    </row>
    <row r="493" spans="1:7" x14ac:dyDescent="0.25">
      <c r="A493" t="s">
        <v>335</v>
      </c>
      <c r="B493" s="2">
        <v>22250</v>
      </c>
      <c r="C493">
        <v>1.5</v>
      </c>
      <c r="D493">
        <v>2</v>
      </c>
      <c r="E493">
        <v>22250</v>
      </c>
      <c r="F493">
        <f t="shared" si="15"/>
        <v>768.78</v>
      </c>
      <c r="G493" s="13">
        <f t="shared" si="14"/>
        <v>0.55576600543635457</v>
      </c>
    </row>
    <row r="494" spans="1:7" x14ac:dyDescent="0.25">
      <c r="A494" t="s">
        <v>334</v>
      </c>
      <c r="B494" s="2">
        <v>22250</v>
      </c>
      <c r="C494">
        <v>3.56</v>
      </c>
      <c r="D494">
        <v>2</v>
      </c>
      <c r="E494">
        <v>22250</v>
      </c>
      <c r="F494">
        <f t="shared" si="15"/>
        <v>772.33999999999992</v>
      </c>
      <c r="G494" s="13">
        <f t="shared" si="14"/>
        <v>0.55833959863512839</v>
      </c>
    </row>
    <row r="495" spans="1:7" x14ac:dyDescent="0.25">
      <c r="A495" t="s">
        <v>333</v>
      </c>
      <c r="B495" s="2">
        <v>22259</v>
      </c>
      <c r="C495">
        <v>2.56</v>
      </c>
      <c r="D495">
        <v>2</v>
      </c>
      <c r="E495">
        <v>22259</v>
      </c>
      <c r="F495">
        <f t="shared" si="15"/>
        <v>774.89999999999986</v>
      </c>
      <c r="G495" s="13">
        <f t="shared" si="14"/>
        <v>0.56019027239604446</v>
      </c>
    </row>
    <row r="496" spans="1:7" x14ac:dyDescent="0.25">
      <c r="A496" t="s">
        <v>332</v>
      </c>
      <c r="B496" s="2">
        <v>22259</v>
      </c>
      <c r="C496">
        <v>0.56000000000000005</v>
      </c>
      <c r="D496">
        <v>2</v>
      </c>
      <c r="E496">
        <v>22259</v>
      </c>
      <c r="F496">
        <f t="shared" si="15"/>
        <v>775.45999999999981</v>
      </c>
      <c r="G496" s="13">
        <f t="shared" si="14"/>
        <v>0.56059510728124484</v>
      </c>
    </row>
    <row r="497" spans="1:7" x14ac:dyDescent="0.25">
      <c r="A497" t="s">
        <v>331</v>
      </c>
      <c r="B497" s="2">
        <v>22290</v>
      </c>
      <c r="C497">
        <v>2.2599999999999998</v>
      </c>
      <c r="D497">
        <v>2</v>
      </c>
      <c r="E497">
        <v>22290</v>
      </c>
      <c r="F497">
        <f t="shared" si="15"/>
        <v>777.7199999999998</v>
      </c>
      <c r="G497" s="13">
        <f t="shared" si="14"/>
        <v>0.5622289052108036</v>
      </c>
    </row>
    <row r="498" spans="1:7" x14ac:dyDescent="0.25">
      <c r="A498" t="s">
        <v>330</v>
      </c>
      <c r="B498" s="2">
        <v>22293</v>
      </c>
      <c r="C498">
        <v>0.06</v>
      </c>
      <c r="D498">
        <v>2</v>
      </c>
      <c r="E498">
        <v>22293</v>
      </c>
      <c r="F498">
        <f t="shared" si="15"/>
        <v>777.77999999999975</v>
      </c>
      <c r="G498" s="13">
        <f t="shared" si="14"/>
        <v>0.562272280377075</v>
      </c>
    </row>
    <row r="499" spans="1:7" x14ac:dyDescent="0.25">
      <c r="A499" t="s">
        <v>329</v>
      </c>
      <c r="B499" s="2">
        <v>22293</v>
      </c>
      <c r="C499">
        <v>3.03</v>
      </c>
      <c r="D499">
        <v>2</v>
      </c>
      <c r="E499">
        <v>22293</v>
      </c>
      <c r="F499">
        <f t="shared" si="15"/>
        <v>780.80999999999972</v>
      </c>
      <c r="G499" s="13">
        <f t="shared" si="14"/>
        <v>0.56446272627378424</v>
      </c>
    </row>
    <row r="500" spans="1:7" x14ac:dyDescent="0.25">
      <c r="A500" t="s">
        <v>328</v>
      </c>
      <c r="B500" s="2">
        <v>22307</v>
      </c>
      <c r="C500">
        <v>4.16</v>
      </c>
      <c r="D500">
        <v>2</v>
      </c>
      <c r="E500">
        <v>22307</v>
      </c>
      <c r="F500">
        <f t="shared" si="15"/>
        <v>784.96999999999969</v>
      </c>
      <c r="G500" s="13">
        <f t="shared" si="14"/>
        <v>0.56747007113527281</v>
      </c>
    </row>
    <row r="501" spans="1:7" x14ac:dyDescent="0.25">
      <c r="A501" t="s">
        <v>327</v>
      </c>
      <c r="B501" s="2">
        <v>22307</v>
      </c>
      <c r="C501">
        <v>1.39</v>
      </c>
      <c r="D501">
        <v>2</v>
      </c>
      <c r="E501">
        <v>22307</v>
      </c>
      <c r="F501">
        <f t="shared" si="15"/>
        <v>786.35999999999967</v>
      </c>
      <c r="G501" s="13">
        <f t="shared" si="14"/>
        <v>0.56847492915389519</v>
      </c>
    </row>
    <row r="502" spans="1:7" x14ac:dyDescent="0.25">
      <c r="A502" t="s">
        <v>326</v>
      </c>
      <c r="B502" s="2">
        <v>22320</v>
      </c>
      <c r="C502">
        <v>6.39</v>
      </c>
      <c r="D502">
        <v>2</v>
      </c>
      <c r="E502">
        <v>22320</v>
      </c>
      <c r="F502">
        <f t="shared" si="15"/>
        <v>792.74999999999966</v>
      </c>
      <c r="G502" s="13">
        <f t="shared" si="14"/>
        <v>0.57309438436180682</v>
      </c>
    </row>
    <row r="503" spans="1:7" x14ac:dyDescent="0.25">
      <c r="A503" t="s">
        <v>325</v>
      </c>
      <c r="B503" s="2">
        <v>22326</v>
      </c>
      <c r="C503">
        <v>4.32</v>
      </c>
      <c r="D503">
        <v>2</v>
      </c>
      <c r="E503">
        <v>22326</v>
      </c>
      <c r="F503">
        <f t="shared" si="15"/>
        <v>797.06999999999971</v>
      </c>
      <c r="G503" s="13">
        <f t="shared" si="14"/>
        <v>0.57621739633335278</v>
      </c>
    </row>
    <row r="504" spans="1:7" x14ac:dyDescent="0.25">
      <c r="A504" t="s">
        <v>324</v>
      </c>
      <c r="B504" s="2">
        <v>22348</v>
      </c>
      <c r="C504">
        <v>2.31</v>
      </c>
      <c r="D504">
        <v>2</v>
      </c>
      <c r="E504">
        <v>22348</v>
      </c>
      <c r="F504">
        <f t="shared" si="15"/>
        <v>799.37999999999965</v>
      </c>
      <c r="G504" s="13">
        <f t="shared" si="14"/>
        <v>0.57788734023480437</v>
      </c>
    </row>
    <row r="505" spans="1:7" x14ac:dyDescent="0.25">
      <c r="A505" t="s">
        <v>323</v>
      </c>
      <c r="B505" s="2">
        <v>22348</v>
      </c>
      <c r="C505">
        <v>1.1499999999999999</v>
      </c>
      <c r="D505">
        <v>2</v>
      </c>
      <c r="E505">
        <v>22348</v>
      </c>
      <c r="F505">
        <f t="shared" si="15"/>
        <v>800.52999999999963</v>
      </c>
      <c r="G505" s="13">
        <f t="shared" si="14"/>
        <v>0.57871869758834094</v>
      </c>
    </row>
    <row r="506" spans="1:7" x14ac:dyDescent="0.25">
      <c r="A506" t="s">
        <v>322</v>
      </c>
      <c r="B506" s="2">
        <v>22350</v>
      </c>
      <c r="C506">
        <v>0.02</v>
      </c>
      <c r="D506">
        <v>2</v>
      </c>
      <c r="E506">
        <v>22350</v>
      </c>
      <c r="F506">
        <f t="shared" si="15"/>
        <v>800.54999999999961</v>
      </c>
      <c r="G506" s="13">
        <f t="shared" si="14"/>
        <v>0.57873315597709807</v>
      </c>
    </row>
    <row r="507" spans="1:7" x14ac:dyDescent="0.25">
      <c r="A507" t="s">
        <v>321</v>
      </c>
      <c r="B507" s="2">
        <v>22350</v>
      </c>
      <c r="C507">
        <v>3.32</v>
      </c>
      <c r="D507">
        <v>2</v>
      </c>
      <c r="E507">
        <v>22350</v>
      </c>
      <c r="F507">
        <f t="shared" si="15"/>
        <v>803.86999999999966</v>
      </c>
      <c r="G507" s="13">
        <f t="shared" si="14"/>
        <v>0.58113324851078607</v>
      </c>
    </row>
    <row r="508" spans="1:7" x14ac:dyDescent="0.25">
      <c r="A508" t="s">
        <v>320</v>
      </c>
      <c r="B508" s="2">
        <v>22361</v>
      </c>
      <c r="C508">
        <v>0.6</v>
      </c>
      <c r="D508">
        <v>2</v>
      </c>
      <c r="E508">
        <v>22361</v>
      </c>
      <c r="F508">
        <f t="shared" si="15"/>
        <v>804.46999999999969</v>
      </c>
      <c r="G508" s="13">
        <f t="shared" si="14"/>
        <v>0.58156700017350083</v>
      </c>
    </row>
    <row r="509" spans="1:7" x14ac:dyDescent="0.25">
      <c r="A509" t="s">
        <v>319</v>
      </c>
      <c r="B509" s="2">
        <v>22361</v>
      </c>
      <c r="C509">
        <v>3</v>
      </c>
      <c r="D509">
        <v>2</v>
      </c>
      <c r="E509">
        <v>22361</v>
      </c>
      <c r="F509">
        <f t="shared" si="15"/>
        <v>807.46999999999969</v>
      </c>
      <c r="G509" s="13">
        <f t="shared" si="14"/>
        <v>0.58373575848707437</v>
      </c>
    </row>
    <row r="510" spans="1:7" x14ac:dyDescent="0.25">
      <c r="A510" t="s">
        <v>318</v>
      </c>
      <c r="B510" s="2">
        <v>22363</v>
      </c>
      <c r="C510">
        <v>10</v>
      </c>
      <c r="D510">
        <v>2</v>
      </c>
      <c r="E510">
        <v>22363</v>
      </c>
      <c r="F510">
        <f t="shared" si="15"/>
        <v>817.46999999999969</v>
      </c>
      <c r="G510" s="13">
        <f t="shared" si="14"/>
        <v>0.59096495286565287</v>
      </c>
    </row>
    <row r="511" spans="1:7" x14ac:dyDescent="0.25">
      <c r="A511" t="s">
        <v>317</v>
      </c>
      <c r="B511" s="2">
        <v>22368</v>
      </c>
      <c r="C511">
        <v>4.2</v>
      </c>
      <c r="D511">
        <v>2</v>
      </c>
      <c r="E511">
        <v>22368</v>
      </c>
      <c r="F511">
        <f t="shared" si="15"/>
        <v>821.66999999999973</v>
      </c>
      <c r="G511" s="13">
        <f t="shared" si="14"/>
        <v>0.59400121450465582</v>
      </c>
    </row>
    <row r="512" spans="1:7" x14ac:dyDescent="0.25">
      <c r="A512" t="s">
        <v>316</v>
      </c>
      <c r="B512" s="2">
        <v>22372</v>
      </c>
      <c r="C512">
        <v>0.02</v>
      </c>
      <c r="D512">
        <v>2</v>
      </c>
      <c r="E512">
        <v>22372</v>
      </c>
      <c r="F512">
        <f t="shared" si="15"/>
        <v>821.68999999999971</v>
      </c>
      <c r="G512" s="13">
        <f t="shared" si="14"/>
        <v>0.59401567289341295</v>
      </c>
    </row>
    <row r="513" spans="1:7" x14ac:dyDescent="0.25">
      <c r="A513" t="s">
        <v>315</v>
      </c>
      <c r="B513" s="2">
        <v>22372</v>
      </c>
      <c r="C513">
        <v>3.62</v>
      </c>
      <c r="D513">
        <v>2</v>
      </c>
      <c r="E513">
        <v>22372</v>
      </c>
      <c r="F513">
        <f t="shared" si="15"/>
        <v>825.30999999999972</v>
      </c>
      <c r="G513" s="13">
        <f t="shared" si="14"/>
        <v>0.59663264125845838</v>
      </c>
    </row>
    <row r="514" spans="1:7" x14ac:dyDescent="0.25">
      <c r="A514" t="s">
        <v>314</v>
      </c>
      <c r="B514" s="2">
        <v>22372</v>
      </c>
      <c r="C514">
        <v>10.88</v>
      </c>
      <c r="D514">
        <v>2</v>
      </c>
      <c r="E514">
        <v>22372</v>
      </c>
      <c r="F514">
        <f t="shared" si="15"/>
        <v>836.18999999999971</v>
      </c>
      <c r="G514" s="13">
        <f t="shared" ref="G514:G577" si="16">F514/F$823</f>
        <v>0.60449800474235171</v>
      </c>
    </row>
    <row r="515" spans="1:7" x14ac:dyDescent="0.25">
      <c r="A515" t="s">
        <v>313</v>
      </c>
      <c r="B515" s="2">
        <v>22372</v>
      </c>
      <c r="C515">
        <v>0.94</v>
      </c>
      <c r="D515">
        <v>2</v>
      </c>
      <c r="E515">
        <v>22372</v>
      </c>
      <c r="F515">
        <f t="shared" si="15"/>
        <v>837.12999999999977</v>
      </c>
      <c r="G515" s="13">
        <f t="shared" si="16"/>
        <v>0.60517754901393817</v>
      </c>
    </row>
    <row r="516" spans="1:7" x14ac:dyDescent="0.25">
      <c r="A516" t="s">
        <v>312</v>
      </c>
      <c r="B516" s="2">
        <v>22372</v>
      </c>
      <c r="C516">
        <v>0.6</v>
      </c>
      <c r="D516">
        <v>2</v>
      </c>
      <c r="E516">
        <v>22372</v>
      </c>
      <c r="F516">
        <f t="shared" ref="F516:F579" si="17">C516+F515</f>
        <v>837.72999999999979</v>
      </c>
      <c r="G516" s="13">
        <f t="shared" si="16"/>
        <v>0.60561130067665281</v>
      </c>
    </row>
    <row r="517" spans="1:7" x14ac:dyDescent="0.25">
      <c r="A517" t="s">
        <v>311</v>
      </c>
      <c r="B517" s="2">
        <v>22377</v>
      </c>
      <c r="C517">
        <v>4.1399999999999997</v>
      </c>
      <c r="D517">
        <v>2</v>
      </c>
      <c r="E517">
        <v>22377</v>
      </c>
      <c r="F517">
        <f t="shared" si="17"/>
        <v>841.86999999999978</v>
      </c>
      <c r="G517" s="13">
        <f t="shared" si="16"/>
        <v>0.60860418714938436</v>
      </c>
    </row>
    <row r="518" spans="1:7" x14ac:dyDescent="0.25">
      <c r="A518" t="s">
        <v>310</v>
      </c>
      <c r="B518" s="2">
        <v>22380</v>
      </c>
      <c r="C518">
        <v>16.059999999999999</v>
      </c>
      <c r="D518">
        <v>2</v>
      </c>
      <c r="E518">
        <v>22380</v>
      </c>
      <c r="F518">
        <f t="shared" si="17"/>
        <v>857.92999999999972</v>
      </c>
      <c r="G518" s="13">
        <f t="shared" si="16"/>
        <v>0.62021427332138124</v>
      </c>
    </row>
    <row r="519" spans="1:7" x14ac:dyDescent="0.25">
      <c r="A519" t="s">
        <v>309</v>
      </c>
      <c r="B519" s="2">
        <v>22392</v>
      </c>
      <c r="C519">
        <v>1.42</v>
      </c>
      <c r="D519">
        <v>2</v>
      </c>
      <c r="E519">
        <v>22392</v>
      </c>
      <c r="F519">
        <f t="shared" si="17"/>
        <v>859.34999999999968</v>
      </c>
      <c r="G519" s="13">
        <f t="shared" si="16"/>
        <v>0.62124081892313943</v>
      </c>
    </row>
    <row r="520" spans="1:7" x14ac:dyDescent="0.25">
      <c r="A520" t="s">
        <v>308</v>
      </c>
      <c r="B520" s="2">
        <v>22402</v>
      </c>
      <c r="C520">
        <v>1.43</v>
      </c>
      <c r="D520">
        <v>2</v>
      </c>
      <c r="E520">
        <v>22402</v>
      </c>
      <c r="F520">
        <f t="shared" si="17"/>
        <v>860.77999999999963</v>
      </c>
      <c r="G520" s="13">
        <f t="shared" si="16"/>
        <v>0.62227459371927607</v>
      </c>
    </row>
    <row r="521" spans="1:7" x14ac:dyDescent="0.25">
      <c r="A521" t="s">
        <v>307</v>
      </c>
      <c r="B521" s="2">
        <v>22402</v>
      </c>
      <c r="C521">
        <v>0.28999999999999998</v>
      </c>
      <c r="D521">
        <v>2</v>
      </c>
      <c r="E521">
        <v>22402</v>
      </c>
      <c r="F521">
        <f t="shared" si="17"/>
        <v>861.0699999999996</v>
      </c>
      <c r="G521" s="13">
        <f t="shared" si="16"/>
        <v>0.62248424035625483</v>
      </c>
    </row>
    <row r="522" spans="1:7" x14ac:dyDescent="0.25">
      <c r="A522" t="s">
        <v>306</v>
      </c>
      <c r="B522" s="2">
        <v>22402</v>
      </c>
      <c r="C522">
        <v>2.99</v>
      </c>
      <c r="D522">
        <v>2</v>
      </c>
      <c r="E522">
        <v>22402</v>
      </c>
      <c r="F522">
        <f t="shared" si="17"/>
        <v>864.0599999999996</v>
      </c>
      <c r="G522" s="13">
        <f t="shared" si="16"/>
        <v>0.62464576947544981</v>
      </c>
    </row>
    <row r="523" spans="1:7" x14ac:dyDescent="0.25">
      <c r="A523" t="s">
        <v>305</v>
      </c>
      <c r="B523" s="2">
        <v>22408</v>
      </c>
      <c r="C523">
        <v>2.74</v>
      </c>
      <c r="D523">
        <v>2</v>
      </c>
      <c r="E523">
        <v>22408</v>
      </c>
      <c r="F523">
        <f t="shared" si="17"/>
        <v>866.79999999999961</v>
      </c>
      <c r="G523" s="13">
        <f t="shared" si="16"/>
        <v>0.6266265687351803</v>
      </c>
    </row>
    <row r="524" spans="1:7" x14ac:dyDescent="0.25">
      <c r="A524" t="s">
        <v>304</v>
      </c>
      <c r="B524" s="2">
        <v>22416</v>
      </c>
      <c r="C524">
        <v>3.88</v>
      </c>
      <c r="D524">
        <v>2</v>
      </c>
      <c r="E524">
        <v>22416</v>
      </c>
      <c r="F524">
        <f t="shared" si="17"/>
        <v>870.67999999999961</v>
      </c>
      <c r="G524" s="13">
        <f t="shared" si="16"/>
        <v>0.62943149615406868</v>
      </c>
    </row>
    <row r="525" spans="1:7" x14ac:dyDescent="0.25">
      <c r="A525" t="s">
        <v>303</v>
      </c>
      <c r="B525" s="2">
        <v>22430</v>
      </c>
      <c r="C525">
        <v>2.42</v>
      </c>
      <c r="D525">
        <v>2</v>
      </c>
      <c r="E525">
        <v>22430</v>
      </c>
      <c r="F525">
        <f t="shared" si="17"/>
        <v>873.09999999999957</v>
      </c>
      <c r="G525" s="13">
        <f t="shared" si="16"/>
        <v>0.63118096119368472</v>
      </c>
    </row>
    <row r="526" spans="1:7" x14ac:dyDescent="0.25">
      <c r="A526" t="s">
        <v>302</v>
      </c>
      <c r="B526" s="2">
        <v>22438</v>
      </c>
      <c r="C526">
        <v>1.56</v>
      </c>
      <c r="D526">
        <v>2</v>
      </c>
      <c r="E526">
        <v>22438</v>
      </c>
      <c r="F526">
        <f t="shared" si="17"/>
        <v>874.65999999999951</v>
      </c>
      <c r="G526" s="13">
        <f t="shared" si="16"/>
        <v>0.63230871551674284</v>
      </c>
    </row>
    <row r="527" spans="1:7" x14ac:dyDescent="0.25">
      <c r="A527" t="s">
        <v>301</v>
      </c>
      <c r="B527" s="2">
        <v>22438</v>
      </c>
      <c r="C527">
        <v>2.2000000000000002</v>
      </c>
      <c r="D527">
        <v>2</v>
      </c>
      <c r="E527">
        <v>22438</v>
      </c>
      <c r="F527">
        <f t="shared" si="17"/>
        <v>876.85999999999956</v>
      </c>
      <c r="G527" s="13">
        <f t="shared" si="16"/>
        <v>0.63389913828003019</v>
      </c>
    </row>
    <row r="528" spans="1:7" x14ac:dyDescent="0.25">
      <c r="A528" t="s">
        <v>300</v>
      </c>
      <c r="B528" s="2">
        <v>22440</v>
      </c>
      <c r="C528">
        <v>0.7</v>
      </c>
      <c r="D528">
        <v>2</v>
      </c>
      <c r="E528">
        <v>22440</v>
      </c>
      <c r="F528">
        <f t="shared" si="17"/>
        <v>877.5599999999996</v>
      </c>
      <c r="G528" s="13">
        <f t="shared" si="16"/>
        <v>0.63440518188653072</v>
      </c>
    </row>
    <row r="529" spans="1:7" x14ac:dyDescent="0.25">
      <c r="A529" t="s">
        <v>299</v>
      </c>
      <c r="B529" s="2">
        <v>22440</v>
      </c>
      <c r="C529">
        <v>0.12</v>
      </c>
      <c r="D529">
        <v>2</v>
      </c>
      <c r="E529">
        <v>22440</v>
      </c>
      <c r="F529">
        <f t="shared" si="17"/>
        <v>877.67999999999961</v>
      </c>
      <c r="G529" s="13">
        <f t="shared" si="16"/>
        <v>0.63449193221907363</v>
      </c>
    </row>
    <row r="530" spans="1:7" x14ac:dyDescent="0.25">
      <c r="A530" t="s">
        <v>298</v>
      </c>
      <c r="B530" s="2">
        <v>22441</v>
      </c>
      <c r="C530">
        <v>1.21</v>
      </c>
      <c r="D530">
        <v>2</v>
      </c>
      <c r="E530">
        <v>22441</v>
      </c>
      <c r="F530">
        <f t="shared" si="17"/>
        <v>878.88999999999965</v>
      </c>
      <c r="G530" s="13">
        <f t="shared" si="16"/>
        <v>0.6353666647388817</v>
      </c>
    </row>
    <row r="531" spans="1:7" x14ac:dyDescent="0.25">
      <c r="A531" t="s">
        <v>297</v>
      </c>
      <c r="B531" s="2">
        <v>22447</v>
      </c>
      <c r="C531">
        <v>0.04</v>
      </c>
      <c r="D531">
        <v>2</v>
      </c>
      <c r="E531">
        <v>22447</v>
      </c>
      <c r="F531">
        <f t="shared" si="17"/>
        <v>878.92999999999961</v>
      </c>
      <c r="G531" s="13">
        <f t="shared" si="16"/>
        <v>0.63539558151639597</v>
      </c>
    </row>
    <row r="532" spans="1:7" x14ac:dyDescent="0.25">
      <c r="A532" t="s">
        <v>296</v>
      </c>
      <c r="B532" s="2">
        <v>22447</v>
      </c>
      <c r="C532">
        <v>0.08</v>
      </c>
      <c r="D532">
        <v>2</v>
      </c>
      <c r="E532">
        <v>22447</v>
      </c>
      <c r="F532">
        <f t="shared" si="17"/>
        <v>879.00999999999965</v>
      </c>
      <c r="G532" s="13">
        <f t="shared" si="16"/>
        <v>0.63545341507142461</v>
      </c>
    </row>
    <row r="533" spans="1:7" x14ac:dyDescent="0.25">
      <c r="A533" t="s">
        <v>295</v>
      </c>
      <c r="B533" s="2">
        <v>22447</v>
      </c>
      <c r="C533">
        <v>3.4</v>
      </c>
      <c r="D533">
        <v>2</v>
      </c>
      <c r="E533">
        <v>22447</v>
      </c>
      <c r="F533">
        <f t="shared" si="17"/>
        <v>882.40999999999963</v>
      </c>
      <c r="G533" s="13">
        <f t="shared" si="16"/>
        <v>0.63791134116014125</v>
      </c>
    </row>
    <row r="534" spans="1:7" x14ac:dyDescent="0.25">
      <c r="A534" t="s">
        <v>294</v>
      </c>
      <c r="B534" s="2">
        <v>22447</v>
      </c>
      <c r="C534">
        <v>1.04</v>
      </c>
      <c r="D534">
        <v>2</v>
      </c>
      <c r="E534">
        <v>22447</v>
      </c>
      <c r="F534">
        <f t="shared" si="17"/>
        <v>883.44999999999959</v>
      </c>
      <c r="G534" s="13">
        <f t="shared" si="16"/>
        <v>0.63866317737551337</v>
      </c>
    </row>
    <row r="535" spans="1:7" x14ac:dyDescent="0.25">
      <c r="A535" t="s">
        <v>293</v>
      </c>
      <c r="B535" s="2">
        <v>22450</v>
      </c>
      <c r="C535">
        <v>0.01</v>
      </c>
      <c r="D535">
        <v>2</v>
      </c>
      <c r="E535">
        <v>22450</v>
      </c>
      <c r="F535">
        <f t="shared" si="17"/>
        <v>883.45999999999958</v>
      </c>
      <c r="G535" s="13">
        <f t="shared" si="16"/>
        <v>0.63867040656989194</v>
      </c>
    </row>
    <row r="536" spans="1:7" x14ac:dyDescent="0.25">
      <c r="A536" t="s">
        <v>292</v>
      </c>
      <c r="B536" s="2">
        <v>22450</v>
      </c>
      <c r="C536">
        <v>0.59</v>
      </c>
      <c r="D536">
        <v>2</v>
      </c>
      <c r="E536">
        <v>22450</v>
      </c>
      <c r="F536">
        <f t="shared" si="17"/>
        <v>884.04999999999961</v>
      </c>
      <c r="G536" s="13">
        <f t="shared" si="16"/>
        <v>0.63909692903822812</v>
      </c>
    </row>
    <row r="537" spans="1:7" x14ac:dyDescent="0.25">
      <c r="A537" t="s">
        <v>291</v>
      </c>
      <c r="B537" s="2">
        <v>22450</v>
      </c>
      <c r="C537">
        <v>1.25</v>
      </c>
      <c r="D537">
        <v>2</v>
      </c>
      <c r="E537">
        <v>22450</v>
      </c>
      <c r="F537">
        <f t="shared" si="17"/>
        <v>885.29999999999961</v>
      </c>
      <c r="G537" s="13">
        <f t="shared" si="16"/>
        <v>0.64000057833555046</v>
      </c>
    </row>
    <row r="538" spans="1:7" x14ac:dyDescent="0.25">
      <c r="A538" t="s">
        <v>290</v>
      </c>
      <c r="B538" s="2">
        <v>22450</v>
      </c>
      <c r="C538">
        <v>1.1000000000000001</v>
      </c>
      <c r="D538">
        <v>2</v>
      </c>
      <c r="E538">
        <v>22450</v>
      </c>
      <c r="F538">
        <f t="shared" si="17"/>
        <v>886.39999999999964</v>
      </c>
      <c r="G538" s="13">
        <f t="shared" si="16"/>
        <v>0.64079578971719409</v>
      </c>
    </row>
    <row r="539" spans="1:7" x14ac:dyDescent="0.25">
      <c r="A539" t="s">
        <v>289</v>
      </c>
      <c r="B539" s="2">
        <v>22450</v>
      </c>
      <c r="C539">
        <v>0.17</v>
      </c>
      <c r="D539">
        <v>2</v>
      </c>
      <c r="E539">
        <v>22450</v>
      </c>
      <c r="F539">
        <f t="shared" si="17"/>
        <v>886.5699999999996</v>
      </c>
      <c r="G539" s="13">
        <f t="shared" si="16"/>
        <v>0.64091868602162994</v>
      </c>
    </row>
    <row r="540" spans="1:7" x14ac:dyDescent="0.25">
      <c r="A540" t="s">
        <v>288</v>
      </c>
      <c r="B540" s="2">
        <v>22473</v>
      </c>
      <c r="C540">
        <v>3.06</v>
      </c>
      <c r="D540">
        <v>2</v>
      </c>
      <c r="E540">
        <v>22473</v>
      </c>
      <c r="F540">
        <f t="shared" si="17"/>
        <v>889.62999999999954</v>
      </c>
      <c r="G540" s="13">
        <f t="shared" si="16"/>
        <v>0.64313081950147488</v>
      </c>
    </row>
    <row r="541" spans="1:7" x14ac:dyDescent="0.25">
      <c r="A541" t="s">
        <v>287</v>
      </c>
      <c r="B541" s="2">
        <v>22473</v>
      </c>
      <c r="C541">
        <v>1.6</v>
      </c>
      <c r="D541">
        <v>2</v>
      </c>
      <c r="E541">
        <v>22473</v>
      </c>
      <c r="F541">
        <f t="shared" si="17"/>
        <v>891.22999999999956</v>
      </c>
      <c r="G541" s="13">
        <f t="shared" si="16"/>
        <v>0.64428749060204737</v>
      </c>
    </row>
    <row r="542" spans="1:7" x14ac:dyDescent="0.25">
      <c r="A542" t="s">
        <v>286</v>
      </c>
      <c r="B542" s="2">
        <v>22483</v>
      </c>
      <c r="C542">
        <v>1.1399999999999999</v>
      </c>
      <c r="D542">
        <v>2</v>
      </c>
      <c r="E542">
        <v>22483</v>
      </c>
      <c r="F542">
        <f t="shared" si="17"/>
        <v>892.36999999999955</v>
      </c>
      <c r="G542" s="13">
        <f t="shared" si="16"/>
        <v>0.64511161876120537</v>
      </c>
    </row>
    <row r="543" spans="1:7" x14ac:dyDescent="0.25">
      <c r="A543" t="s">
        <v>285</v>
      </c>
      <c r="B543" s="2">
        <v>22497</v>
      </c>
      <c r="C543">
        <v>1.84</v>
      </c>
      <c r="D543">
        <v>2</v>
      </c>
      <c r="E543">
        <v>22497</v>
      </c>
      <c r="F543">
        <f t="shared" si="17"/>
        <v>894.20999999999958</v>
      </c>
      <c r="G543" s="13">
        <f t="shared" si="16"/>
        <v>0.64644179052686379</v>
      </c>
    </row>
    <row r="544" spans="1:7" x14ac:dyDescent="0.25">
      <c r="A544" t="s">
        <v>284</v>
      </c>
      <c r="B544" s="2">
        <v>22524</v>
      </c>
      <c r="C544">
        <v>2.04</v>
      </c>
      <c r="D544">
        <v>2</v>
      </c>
      <c r="E544">
        <v>22524</v>
      </c>
      <c r="F544">
        <f t="shared" si="17"/>
        <v>896.24999999999955</v>
      </c>
      <c r="G544" s="13">
        <f t="shared" si="16"/>
        <v>0.64791654618009376</v>
      </c>
    </row>
    <row r="545" spans="1:7" x14ac:dyDescent="0.25">
      <c r="A545" t="s">
        <v>283</v>
      </c>
      <c r="B545" s="2">
        <v>22525</v>
      </c>
      <c r="C545">
        <v>3.2</v>
      </c>
      <c r="D545">
        <v>2</v>
      </c>
      <c r="E545">
        <v>22525</v>
      </c>
      <c r="F545">
        <f t="shared" si="17"/>
        <v>899.44999999999959</v>
      </c>
      <c r="G545" s="13">
        <f t="shared" si="16"/>
        <v>0.65022988838123896</v>
      </c>
    </row>
    <row r="546" spans="1:7" x14ac:dyDescent="0.25">
      <c r="A546" t="s">
        <v>282</v>
      </c>
      <c r="B546" s="2">
        <v>22535</v>
      </c>
      <c r="C546">
        <v>3.13</v>
      </c>
      <c r="D546">
        <v>2</v>
      </c>
      <c r="E546">
        <v>22535</v>
      </c>
      <c r="F546">
        <f t="shared" si="17"/>
        <v>902.57999999999959</v>
      </c>
      <c r="G546" s="13">
        <f t="shared" si="16"/>
        <v>0.65249262622173398</v>
      </c>
    </row>
    <row r="547" spans="1:7" x14ac:dyDescent="0.25">
      <c r="A547" t="s">
        <v>281</v>
      </c>
      <c r="B547" s="2">
        <v>22544</v>
      </c>
      <c r="C547">
        <v>2.6</v>
      </c>
      <c r="D547">
        <v>2</v>
      </c>
      <c r="E547">
        <v>22544</v>
      </c>
      <c r="F547">
        <f t="shared" si="17"/>
        <v>905.17999999999961</v>
      </c>
      <c r="G547" s="13">
        <f t="shared" si="16"/>
        <v>0.65437221676016444</v>
      </c>
    </row>
    <row r="548" spans="1:7" x14ac:dyDescent="0.25">
      <c r="A548" t="s">
        <v>280</v>
      </c>
      <c r="B548" s="2">
        <v>22545</v>
      </c>
      <c r="C548">
        <v>1.3</v>
      </c>
      <c r="D548">
        <v>2</v>
      </c>
      <c r="E548">
        <v>22545</v>
      </c>
      <c r="F548">
        <f t="shared" si="17"/>
        <v>906.47999999999956</v>
      </c>
      <c r="G548" s="13">
        <f t="shared" si="16"/>
        <v>0.65531201202937961</v>
      </c>
    </row>
    <row r="549" spans="1:7" x14ac:dyDescent="0.25">
      <c r="A549" t="s">
        <v>279</v>
      </c>
      <c r="B549" s="2">
        <v>22545</v>
      </c>
      <c r="C549">
        <v>1.6</v>
      </c>
      <c r="D549">
        <v>2</v>
      </c>
      <c r="E549">
        <v>22545</v>
      </c>
      <c r="F549">
        <f t="shared" si="17"/>
        <v>908.07999999999959</v>
      </c>
      <c r="G549" s="13">
        <f t="shared" si="16"/>
        <v>0.6564686831299521</v>
      </c>
    </row>
    <row r="550" spans="1:7" x14ac:dyDescent="0.25">
      <c r="A550" t="s">
        <v>278</v>
      </c>
      <c r="B550" s="2">
        <v>22563</v>
      </c>
      <c r="C550">
        <v>2.2000000000000002</v>
      </c>
      <c r="D550">
        <v>2</v>
      </c>
      <c r="E550">
        <v>22563</v>
      </c>
      <c r="F550">
        <f t="shared" si="17"/>
        <v>910.27999999999963</v>
      </c>
      <c r="G550" s="13">
        <f t="shared" si="16"/>
        <v>0.65805910589323946</v>
      </c>
    </row>
    <row r="551" spans="1:7" x14ac:dyDescent="0.25">
      <c r="A551" t="s">
        <v>277</v>
      </c>
      <c r="B551" s="2">
        <v>22578</v>
      </c>
      <c r="C551">
        <v>0.16</v>
      </c>
      <c r="D551">
        <v>2</v>
      </c>
      <c r="E551">
        <v>22578</v>
      </c>
      <c r="F551">
        <f t="shared" si="17"/>
        <v>910.4399999999996</v>
      </c>
      <c r="G551" s="13">
        <f t="shared" si="16"/>
        <v>0.65817477300329663</v>
      </c>
    </row>
    <row r="552" spans="1:7" x14ac:dyDescent="0.25">
      <c r="A552" t="s">
        <v>276</v>
      </c>
      <c r="B552" s="2">
        <v>22578</v>
      </c>
      <c r="C552">
        <v>1.38</v>
      </c>
      <c r="D552">
        <v>2</v>
      </c>
      <c r="E552">
        <v>22578</v>
      </c>
      <c r="F552">
        <f t="shared" si="17"/>
        <v>911.8199999999996</v>
      </c>
      <c r="G552" s="13">
        <f t="shared" si="16"/>
        <v>0.65917240182754044</v>
      </c>
    </row>
    <row r="553" spans="1:7" x14ac:dyDescent="0.25">
      <c r="A553" t="s">
        <v>275</v>
      </c>
      <c r="B553" s="2">
        <v>22578</v>
      </c>
      <c r="C553">
        <v>14.57</v>
      </c>
      <c r="D553">
        <v>2</v>
      </c>
      <c r="E553">
        <v>22578</v>
      </c>
      <c r="F553">
        <f t="shared" si="17"/>
        <v>926.38999999999965</v>
      </c>
      <c r="G553" s="13">
        <f t="shared" si="16"/>
        <v>0.66970533803712939</v>
      </c>
    </row>
    <row r="554" spans="1:7" x14ac:dyDescent="0.25">
      <c r="A554" t="s">
        <v>274</v>
      </c>
      <c r="B554" s="2">
        <v>22587</v>
      </c>
      <c r="C554">
        <v>2.02</v>
      </c>
      <c r="D554">
        <v>2</v>
      </c>
      <c r="E554">
        <v>22587</v>
      </c>
      <c r="F554">
        <f t="shared" si="17"/>
        <v>928.40999999999963</v>
      </c>
      <c r="G554" s="13">
        <f t="shared" si="16"/>
        <v>0.67116563530160223</v>
      </c>
    </row>
    <row r="555" spans="1:7" x14ac:dyDescent="0.25">
      <c r="A555" t="s">
        <v>273</v>
      </c>
      <c r="B555" s="2">
        <v>22661</v>
      </c>
      <c r="C555">
        <v>1.85</v>
      </c>
      <c r="D555">
        <v>2</v>
      </c>
      <c r="E555">
        <v>22661</v>
      </c>
      <c r="F555">
        <f t="shared" si="17"/>
        <v>930.25999999999965</v>
      </c>
      <c r="G555" s="13">
        <f t="shared" si="16"/>
        <v>0.67250303626163921</v>
      </c>
    </row>
    <row r="556" spans="1:7" x14ac:dyDescent="0.25">
      <c r="A556" t="s">
        <v>272</v>
      </c>
      <c r="B556" s="2">
        <v>22684</v>
      </c>
      <c r="C556">
        <v>3.65</v>
      </c>
      <c r="D556">
        <v>2</v>
      </c>
      <c r="E556">
        <v>22684</v>
      </c>
      <c r="F556">
        <f t="shared" si="17"/>
        <v>933.90999999999963</v>
      </c>
      <c r="G556" s="13">
        <f t="shared" si="16"/>
        <v>0.67514169220982034</v>
      </c>
    </row>
    <row r="557" spans="1:7" x14ac:dyDescent="0.25">
      <c r="A557" t="s">
        <v>271</v>
      </c>
      <c r="B557" s="2">
        <v>22706</v>
      </c>
      <c r="C557">
        <v>3.42</v>
      </c>
      <c r="D557">
        <v>2</v>
      </c>
      <c r="E557">
        <v>22706</v>
      </c>
      <c r="F557">
        <f t="shared" si="17"/>
        <v>937.32999999999959</v>
      </c>
      <c r="G557" s="13">
        <f t="shared" si="16"/>
        <v>0.67761407668729412</v>
      </c>
    </row>
    <row r="558" spans="1:7" x14ac:dyDescent="0.25">
      <c r="A558" t="s">
        <v>270</v>
      </c>
      <c r="B558" s="2">
        <v>22720</v>
      </c>
      <c r="C558">
        <v>1.3</v>
      </c>
      <c r="D558">
        <v>2</v>
      </c>
      <c r="E558">
        <v>22720</v>
      </c>
      <c r="F558">
        <f t="shared" si="17"/>
        <v>938.62999999999954</v>
      </c>
      <c r="G558" s="13">
        <f t="shared" si="16"/>
        <v>0.67855387195650929</v>
      </c>
    </row>
    <row r="559" spans="1:7" x14ac:dyDescent="0.25">
      <c r="A559" t="s">
        <v>269</v>
      </c>
      <c r="B559" s="2">
        <v>22720</v>
      </c>
      <c r="C559">
        <v>2.36</v>
      </c>
      <c r="D559">
        <v>2</v>
      </c>
      <c r="E559">
        <v>22720</v>
      </c>
      <c r="F559">
        <f t="shared" si="17"/>
        <v>940.98999999999955</v>
      </c>
      <c r="G559" s="13">
        <f t="shared" si="16"/>
        <v>0.68025996182985382</v>
      </c>
    </row>
    <row r="560" spans="1:7" x14ac:dyDescent="0.25">
      <c r="A560" t="s">
        <v>268</v>
      </c>
      <c r="B560" s="2">
        <v>22720</v>
      </c>
      <c r="C560">
        <v>1.62</v>
      </c>
      <c r="D560">
        <v>2</v>
      </c>
      <c r="E560">
        <v>22720</v>
      </c>
      <c r="F560">
        <f t="shared" si="17"/>
        <v>942.60999999999956</v>
      </c>
      <c r="G560" s="13">
        <f t="shared" si="16"/>
        <v>0.68143109131918356</v>
      </c>
    </row>
    <row r="561" spans="1:7" x14ac:dyDescent="0.25">
      <c r="A561" t="s">
        <v>267</v>
      </c>
      <c r="B561" s="2">
        <v>22720</v>
      </c>
      <c r="C561">
        <v>0.23</v>
      </c>
      <c r="D561">
        <v>2</v>
      </c>
      <c r="E561">
        <v>22720</v>
      </c>
      <c r="F561">
        <f t="shared" si="17"/>
        <v>942.83999999999958</v>
      </c>
      <c r="G561" s="13">
        <f t="shared" si="16"/>
        <v>0.6815973627898908</v>
      </c>
    </row>
    <row r="562" spans="1:7" x14ac:dyDescent="0.25">
      <c r="A562" t="s">
        <v>266</v>
      </c>
      <c r="B562" s="2">
        <v>22720</v>
      </c>
      <c r="C562">
        <v>0.08</v>
      </c>
      <c r="D562">
        <v>2</v>
      </c>
      <c r="E562">
        <v>22720</v>
      </c>
      <c r="F562">
        <f t="shared" si="17"/>
        <v>942.91999999999962</v>
      </c>
      <c r="G562" s="13">
        <f t="shared" si="16"/>
        <v>0.68165519634491956</v>
      </c>
    </row>
    <row r="563" spans="1:7" x14ac:dyDescent="0.25">
      <c r="A563" t="s">
        <v>265</v>
      </c>
      <c r="B563" s="2">
        <v>22720</v>
      </c>
      <c r="C563">
        <v>0.04</v>
      </c>
      <c r="D563">
        <v>2</v>
      </c>
      <c r="E563">
        <v>22720</v>
      </c>
      <c r="F563">
        <f t="shared" si="17"/>
        <v>942.95999999999958</v>
      </c>
      <c r="G563" s="13">
        <f t="shared" si="16"/>
        <v>0.68168411312243382</v>
      </c>
    </row>
    <row r="564" spans="1:7" x14ac:dyDescent="0.25">
      <c r="A564" t="s">
        <v>264</v>
      </c>
      <c r="B564" s="2">
        <v>22720</v>
      </c>
      <c r="C564">
        <v>2.04</v>
      </c>
      <c r="D564">
        <v>2</v>
      </c>
      <c r="E564">
        <v>22720</v>
      </c>
      <c r="F564">
        <f t="shared" si="17"/>
        <v>944.99999999999955</v>
      </c>
      <c r="G564" s="13">
        <f t="shared" si="16"/>
        <v>0.68315886877566379</v>
      </c>
    </row>
    <row r="565" spans="1:7" x14ac:dyDescent="0.25">
      <c r="A565" t="s">
        <v>263</v>
      </c>
      <c r="B565" s="2">
        <v>22720</v>
      </c>
      <c r="C565">
        <v>1.36</v>
      </c>
      <c r="D565">
        <v>2</v>
      </c>
      <c r="E565">
        <v>22720</v>
      </c>
      <c r="F565">
        <f t="shared" si="17"/>
        <v>946.35999999999956</v>
      </c>
      <c r="G565" s="13">
        <f t="shared" si="16"/>
        <v>0.68414203921115047</v>
      </c>
    </row>
    <row r="566" spans="1:7" x14ac:dyDescent="0.25">
      <c r="A566" t="s">
        <v>262</v>
      </c>
      <c r="B566" s="2">
        <v>22720</v>
      </c>
      <c r="C566">
        <v>1</v>
      </c>
      <c r="D566">
        <v>2</v>
      </c>
      <c r="E566">
        <v>22720</v>
      </c>
      <c r="F566">
        <f t="shared" si="17"/>
        <v>947.35999999999956</v>
      </c>
      <c r="G566" s="13">
        <f t="shared" si="16"/>
        <v>0.68486495864900832</v>
      </c>
    </row>
    <row r="567" spans="1:7" x14ac:dyDescent="0.25">
      <c r="A567" t="s">
        <v>261</v>
      </c>
      <c r="B567" s="2">
        <v>22720</v>
      </c>
      <c r="C567">
        <v>0.13</v>
      </c>
      <c r="D567">
        <v>2</v>
      </c>
      <c r="E567">
        <v>22720</v>
      </c>
      <c r="F567">
        <f t="shared" si="17"/>
        <v>947.48999999999955</v>
      </c>
      <c r="G567" s="13">
        <f t="shared" si="16"/>
        <v>0.68495893817592979</v>
      </c>
    </row>
    <row r="568" spans="1:7" x14ac:dyDescent="0.25">
      <c r="A568" t="s">
        <v>260</v>
      </c>
      <c r="B568" s="2">
        <v>22720</v>
      </c>
      <c r="C568">
        <v>2.9</v>
      </c>
      <c r="D568">
        <v>2</v>
      </c>
      <c r="E568">
        <v>22720</v>
      </c>
      <c r="F568">
        <f t="shared" si="17"/>
        <v>950.38999999999953</v>
      </c>
      <c r="G568" s="13">
        <f t="shared" si="16"/>
        <v>0.68705540454571756</v>
      </c>
    </row>
    <row r="569" spans="1:7" x14ac:dyDescent="0.25">
      <c r="A569" t="s">
        <v>259</v>
      </c>
      <c r="B569" s="2">
        <v>22720</v>
      </c>
      <c r="C569">
        <v>2.16</v>
      </c>
      <c r="D569">
        <v>2</v>
      </c>
      <c r="E569">
        <v>22720</v>
      </c>
      <c r="F569">
        <f t="shared" si="17"/>
        <v>952.5499999999995</v>
      </c>
      <c r="G569" s="13">
        <f t="shared" si="16"/>
        <v>0.68861691053149043</v>
      </c>
    </row>
    <row r="570" spans="1:7" x14ac:dyDescent="0.25">
      <c r="A570" t="s">
        <v>258</v>
      </c>
      <c r="B570" s="2">
        <v>22720</v>
      </c>
      <c r="C570">
        <v>1.46</v>
      </c>
      <c r="D570">
        <v>2</v>
      </c>
      <c r="E570">
        <v>22720</v>
      </c>
      <c r="F570">
        <f t="shared" si="17"/>
        <v>954.00999999999954</v>
      </c>
      <c r="G570" s="13">
        <f t="shared" si="16"/>
        <v>0.689672372910763</v>
      </c>
    </row>
    <row r="571" spans="1:7" x14ac:dyDescent="0.25">
      <c r="A571" t="s">
        <v>257</v>
      </c>
      <c r="B571" s="2">
        <v>22737</v>
      </c>
      <c r="C571">
        <v>0.94</v>
      </c>
      <c r="D571">
        <v>2</v>
      </c>
      <c r="E571">
        <v>22737</v>
      </c>
      <c r="F571">
        <f t="shared" si="17"/>
        <v>954.94999999999959</v>
      </c>
      <c r="G571" s="13">
        <f t="shared" si="16"/>
        <v>0.69035191718234934</v>
      </c>
    </row>
    <row r="572" spans="1:7" x14ac:dyDescent="0.25">
      <c r="A572" t="s">
        <v>256</v>
      </c>
      <c r="B572" s="2">
        <v>22737</v>
      </c>
      <c r="C572">
        <v>3.32</v>
      </c>
      <c r="D572">
        <v>2</v>
      </c>
      <c r="E572">
        <v>22737</v>
      </c>
      <c r="F572">
        <f t="shared" si="17"/>
        <v>958.26999999999964</v>
      </c>
      <c r="G572" s="13">
        <f t="shared" si="16"/>
        <v>0.69275200971603745</v>
      </c>
    </row>
    <row r="573" spans="1:7" x14ac:dyDescent="0.25">
      <c r="A573" t="s">
        <v>255</v>
      </c>
      <c r="B573" s="2">
        <v>22737</v>
      </c>
      <c r="C573">
        <v>1.93</v>
      </c>
      <c r="D573">
        <v>2</v>
      </c>
      <c r="E573">
        <v>22737</v>
      </c>
      <c r="F573">
        <f t="shared" si="17"/>
        <v>960.19999999999959</v>
      </c>
      <c r="G573" s="13">
        <f t="shared" si="16"/>
        <v>0.69414724423110308</v>
      </c>
    </row>
    <row r="574" spans="1:7" x14ac:dyDescent="0.25">
      <c r="A574" t="s">
        <v>254</v>
      </c>
      <c r="B574" s="2">
        <v>22753</v>
      </c>
      <c r="C574">
        <v>2.12</v>
      </c>
      <c r="D574">
        <v>2</v>
      </c>
      <c r="E574">
        <v>22753</v>
      </c>
      <c r="F574">
        <f t="shared" si="17"/>
        <v>962.3199999999996</v>
      </c>
      <c r="G574" s="13">
        <f t="shared" si="16"/>
        <v>0.69567983343936168</v>
      </c>
    </row>
    <row r="575" spans="1:7" x14ac:dyDescent="0.25">
      <c r="A575" t="s">
        <v>253</v>
      </c>
      <c r="B575" s="2">
        <v>22753</v>
      </c>
      <c r="C575">
        <v>1.63</v>
      </c>
      <c r="D575">
        <v>2</v>
      </c>
      <c r="E575">
        <v>22753</v>
      </c>
      <c r="F575">
        <f t="shared" si="17"/>
        <v>963.94999999999959</v>
      </c>
      <c r="G575" s="13">
        <f t="shared" si="16"/>
        <v>0.69685819212306999</v>
      </c>
    </row>
    <row r="576" spans="1:7" x14ac:dyDescent="0.25">
      <c r="A576" t="s">
        <v>252</v>
      </c>
      <c r="B576" s="2">
        <v>22761</v>
      </c>
      <c r="C576">
        <v>4</v>
      </c>
      <c r="D576">
        <v>2</v>
      </c>
      <c r="E576">
        <v>22761</v>
      </c>
      <c r="F576">
        <f t="shared" si="17"/>
        <v>967.94999999999959</v>
      </c>
      <c r="G576" s="13">
        <f t="shared" si="16"/>
        <v>0.69974986987450138</v>
      </c>
    </row>
    <row r="577" spans="1:7" x14ac:dyDescent="0.25">
      <c r="A577" t="s">
        <v>251</v>
      </c>
      <c r="B577" s="2">
        <v>22761</v>
      </c>
      <c r="C577">
        <v>3.03</v>
      </c>
      <c r="D577">
        <v>2</v>
      </c>
      <c r="E577">
        <v>22761</v>
      </c>
      <c r="F577">
        <f t="shared" si="17"/>
        <v>970.97999999999956</v>
      </c>
      <c r="G577" s="13">
        <f t="shared" si="16"/>
        <v>0.70194031577121063</v>
      </c>
    </row>
    <row r="578" spans="1:7" x14ac:dyDescent="0.25">
      <c r="A578" t="s">
        <v>250</v>
      </c>
      <c r="B578" s="2">
        <v>22815</v>
      </c>
      <c r="C578">
        <v>0.76</v>
      </c>
      <c r="D578">
        <v>2</v>
      </c>
      <c r="E578">
        <v>22815</v>
      </c>
      <c r="F578">
        <f t="shared" si="17"/>
        <v>971.73999999999955</v>
      </c>
      <c r="G578" s="13">
        <f t="shared" ref="G578:G641" si="18">F578/F$823</f>
        <v>0.70248973454398256</v>
      </c>
    </row>
    <row r="579" spans="1:7" x14ac:dyDescent="0.25">
      <c r="A579" t="s">
        <v>249</v>
      </c>
      <c r="B579" s="2">
        <v>22829</v>
      </c>
      <c r="C579">
        <v>1.24</v>
      </c>
      <c r="D579">
        <v>2</v>
      </c>
      <c r="E579">
        <v>22829</v>
      </c>
      <c r="F579">
        <f t="shared" si="17"/>
        <v>972.97999999999956</v>
      </c>
      <c r="G579" s="13">
        <f t="shared" si="18"/>
        <v>0.70338615464692633</v>
      </c>
    </row>
    <row r="580" spans="1:7" x14ac:dyDescent="0.25">
      <c r="A580" t="s">
        <v>248</v>
      </c>
      <c r="B580" s="2">
        <v>22838</v>
      </c>
      <c r="C580">
        <v>1.87</v>
      </c>
      <c r="D580">
        <v>2</v>
      </c>
      <c r="E580">
        <v>22838</v>
      </c>
      <c r="F580">
        <f t="shared" ref="F580:F643" si="19">C580+F579</f>
        <v>974.84999999999957</v>
      </c>
      <c r="G580" s="13">
        <f t="shared" si="18"/>
        <v>0.70473801399572045</v>
      </c>
    </row>
    <row r="581" spans="1:7" x14ac:dyDescent="0.25">
      <c r="A581" t="s">
        <v>247</v>
      </c>
      <c r="B581" s="2">
        <v>22860</v>
      </c>
      <c r="C581">
        <v>2.7</v>
      </c>
      <c r="D581">
        <v>2</v>
      </c>
      <c r="E581">
        <v>22860</v>
      </c>
      <c r="F581">
        <f t="shared" si="19"/>
        <v>977.54999999999961</v>
      </c>
      <c r="G581" s="13">
        <f t="shared" si="18"/>
        <v>0.70668989647793667</v>
      </c>
    </row>
    <row r="582" spans="1:7" x14ac:dyDescent="0.25">
      <c r="A582" t="s">
        <v>246</v>
      </c>
      <c r="B582" s="2">
        <v>22860</v>
      </c>
      <c r="C582">
        <v>0.19</v>
      </c>
      <c r="D582">
        <v>2</v>
      </c>
      <c r="E582">
        <v>22860</v>
      </c>
      <c r="F582">
        <f t="shared" si="19"/>
        <v>977.73999999999967</v>
      </c>
      <c r="G582" s="13">
        <f t="shared" si="18"/>
        <v>0.70682725117112977</v>
      </c>
    </row>
    <row r="583" spans="1:7" x14ac:dyDescent="0.25">
      <c r="A583" t="s">
        <v>245</v>
      </c>
      <c r="B583" s="2">
        <v>22882</v>
      </c>
      <c r="C583">
        <v>0.12</v>
      </c>
      <c r="D583">
        <v>2</v>
      </c>
      <c r="E583">
        <v>22882</v>
      </c>
      <c r="F583">
        <f t="shared" si="19"/>
        <v>977.85999999999967</v>
      </c>
      <c r="G583" s="13">
        <f t="shared" si="18"/>
        <v>0.70691400150367267</v>
      </c>
    </row>
    <row r="584" spans="1:7" x14ac:dyDescent="0.25">
      <c r="A584" t="s">
        <v>244</v>
      </c>
      <c r="B584" s="2">
        <v>22882</v>
      </c>
      <c r="C584">
        <v>0.35</v>
      </c>
      <c r="D584">
        <v>2</v>
      </c>
      <c r="E584">
        <v>22882</v>
      </c>
      <c r="F584">
        <f t="shared" si="19"/>
        <v>978.2099999999997</v>
      </c>
      <c r="G584" s="13">
        <f t="shared" si="18"/>
        <v>0.70716702330692294</v>
      </c>
    </row>
    <row r="585" spans="1:7" x14ac:dyDescent="0.25">
      <c r="A585" t="s">
        <v>243</v>
      </c>
      <c r="B585" s="2">
        <v>22898</v>
      </c>
      <c r="C585">
        <v>0.06</v>
      </c>
      <c r="D585">
        <v>2</v>
      </c>
      <c r="E585">
        <v>22898</v>
      </c>
      <c r="F585">
        <f t="shared" si="19"/>
        <v>978.26999999999964</v>
      </c>
      <c r="G585" s="13">
        <f t="shared" si="18"/>
        <v>0.70721039847319433</v>
      </c>
    </row>
    <row r="586" spans="1:7" x14ac:dyDescent="0.25">
      <c r="A586" t="s">
        <v>242</v>
      </c>
      <c r="B586" s="2">
        <v>22906</v>
      </c>
      <c r="C586">
        <v>0.46</v>
      </c>
      <c r="D586">
        <v>2</v>
      </c>
      <c r="E586">
        <v>22906</v>
      </c>
      <c r="F586">
        <f t="shared" si="19"/>
        <v>978.72999999999968</v>
      </c>
      <c r="G586" s="13">
        <f t="shared" si="18"/>
        <v>0.70754294141460905</v>
      </c>
    </row>
    <row r="587" spans="1:7" x14ac:dyDescent="0.25">
      <c r="A587" t="s">
        <v>241</v>
      </c>
      <c r="B587" s="2">
        <v>22906</v>
      </c>
      <c r="C587">
        <v>0.01</v>
      </c>
      <c r="D587">
        <v>2</v>
      </c>
      <c r="E587">
        <v>22906</v>
      </c>
      <c r="F587">
        <f t="shared" si="19"/>
        <v>978.73999999999967</v>
      </c>
      <c r="G587" s="13">
        <f t="shared" si="18"/>
        <v>0.70755017060898762</v>
      </c>
    </row>
    <row r="588" spans="1:7" x14ac:dyDescent="0.25">
      <c r="A588" t="s">
        <v>240</v>
      </c>
      <c r="B588" s="2">
        <v>22908</v>
      </c>
      <c r="C588">
        <v>2.87</v>
      </c>
      <c r="D588">
        <v>2</v>
      </c>
      <c r="E588">
        <v>22908</v>
      </c>
      <c r="F588">
        <f t="shared" si="19"/>
        <v>981.60999999999967</v>
      </c>
      <c r="G588" s="13">
        <f t="shared" si="18"/>
        <v>0.70962494939563958</v>
      </c>
    </row>
    <row r="589" spans="1:7" x14ac:dyDescent="0.25">
      <c r="A589" t="s">
        <v>239</v>
      </c>
      <c r="B589" s="2">
        <v>22908</v>
      </c>
      <c r="C589">
        <v>0.73</v>
      </c>
      <c r="D589">
        <v>2</v>
      </c>
      <c r="E589">
        <v>22908</v>
      </c>
      <c r="F589">
        <f t="shared" si="19"/>
        <v>982.33999999999969</v>
      </c>
      <c r="G589" s="13">
        <f t="shared" si="18"/>
        <v>0.71015268058527581</v>
      </c>
    </row>
    <row r="590" spans="1:7" x14ac:dyDescent="0.25">
      <c r="A590" t="s">
        <v>238</v>
      </c>
      <c r="B590" s="2">
        <v>22920</v>
      </c>
      <c r="C590">
        <v>0.06</v>
      </c>
      <c r="D590">
        <v>2</v>
      </c>
      <c r="E590">
        <v>22920</v>
      </c>
      <c r="F590">
        <f t="shared" si="19"/>
        <v>982.39999999999964</v>
      </c>
      <c r="G590" s="13">
        <f t="shared" si="18"/>
        <v>0.71019605575154732</v>
      </c>
    </row>
    <row r="591" spans="1:7" x14ac:dyDescent="0.25">
      <c r="A591" t="s">
        <v>237</v>
      </c>
      <c r="B591" s="2">
        <v>22949</v>
      </c>
      <c r="C591">
        <v>1.98</v>
      </c>
      <c r="D591">
        <v>2</v>
      </c>
      <c r="E591">
        <v>22949</v>
      </c>
      <c r="F591">
        <f t="shared" si="19"/>
        <v>984.37999999999965</v>
      </c>
      <c r="G591" s="13">
        <f t="shared" si="18"/>
        <v>0.71162743623850577</v>
      </c>
    </row>
    <row r="592" spans="1:7" x14ac:dyDescent="0.25">
      <c r="A592" t="s">
        <v>236</v>
      </c>
      <c r="B592" s="2">
        <v>22949</v>
      </c>
      <c r="C592">
        <v>0.37</v>
      </c>
      <c r="D592">
        <v>2</v>
      </c>
      <c r="E592">
        <v>22949</v>
      </c>
      <c r="F592">
        <f t="shared" si="19"/>
        <v>984.74999999999966</v>
      </c>
      <c r="G592" s="13">
        <f t="shared" si="18"/>
        <v>0.71189491643051317</v>
      </c>
    </row>
    <row r="593" spans="1:7" x14ac:dyDescent="0.25">
      <c r="A593" t="s">
        <v>235</v>
      </c>
      <c r="B593" s="2">
        <v>22952</v>
      </c>
      <c r="C593">
        <v>2.5</v>
      </c>
      <c r="D593">
        <v>2</v>
      </c>
      <c r="E593">
        <v>22952</v>
      </c>
      <c r="F593">
        <f t="shared" si="19"/>
        <v>987.24999999999966</v>
      </c>
      <c r="G593" s="13">
        <f t="shared" si="18"/>
        <v>0.71370221502515785</v>
      </c>
    </row>
    <row r="594" spans="1:7" x14ac:dyDescent="0.25">
      <c r="A594" t="s">
        <v>234</v>
      </c>
      <c r="B594" s="2">
        <v>22979</v>
      </c>
      <c r="C594">
        <v>0.93</v>
      </c>
      <c r="D594">
        <v>2</v>
      </c>
      <c r="E594">
        <v>22979</v>
      </c>
      <c r="F594">
        <f t="shared" si="19"/>
        <v>988.17999999999961</v>
      </c>
      <c r="G594" s="13">
        <f t="shared" si="18"/>
        <v>0.71437453010236562</v>
      </c>
    </row>
    <row r="595" spans="1:7" x14ac:dyDescent="0.25">
      <c r="A595" t="s">
        <v>233</v>
      </c>
      <c r="B595" s="2">
        <v>22986</v>
      </c>
      <c r="C595">
        <v>5.56</v>
      </c>
      <c r="D595">
        <v>2</v>
      </c>
      <c r="E595">
        <v>22986</v>
      </c>
      <c r="F595">
        <f t="shared" si="19"/>
        <v>993.73999999999955</v>
      </c>
      <c r="G595" s="13">
        <f t="shared" si="18"/>
        <v>0.71839396217685514</v>
      </c>
    </row>
    <row r="596" spans="1:7" x14ac:dyDescent="0.25">
      <c r="A596" t="s">
        <v>232</v>
      </c>
      <c r="B596" s="2">
        <v>22986</v>
      </c>
      <c r="C596">
        <v>0.66</v>
      </c>
      <c r="D596">
        <v>2</v>
      </c>
      <c r="E596">
        <v>22986</v>
      </c>
      <c r="F596">
        <f t="shared" si="19"/>
        <v>994.39999999999952</v>
      </c>
      <c r="G596" s="13">
        <f t="shared" si="18"/>
        <v>0.71887108900584129</v>
      </c>
    </row>
    <row r="597" spans="1:7" x14ac:dyDescent="0.25">
      <c r="A597" t="s">
        <v>231</v>
      </c>
      <c r="B597" s="2">
        <v>23015</v>
      </c>
      <c r="C597">
        <v>3.98</v>
      </c>
      <c r="D597">
        <v>2</v>
      </c>
      <c r="E597">
        <v>23015</v>
      </c>
      <c r="F597">
        <f t="shared" si="19"/>
        <v>998.37999999999954</v>
      </c>
      <c r="G597" s="13">
        <f t="shared" si="18"/>
        <v>0.72174830836851556</v>
      </c>
    </row>
    <row r="598" spans="1:7" x14ac:dyDescent="0.25">
      <c r="A598" t="s">
        <v>230</v>
      </c>
      <c r="B598" s="2">
        <v>23015</v>
      </c>
      <c r="C598">
        <v>1.02</v>
      </c>
      <c r="D598">
        <v>2</v>
      </c>
      <c r="E598">
        <v>23015</v>
      </c>
      <c r="F598">
        <f t="shared" si="19"/>
        <v>999.39999999999952</v>
      </c>
      <c r="G598" s="13">
        <f t="shared" si="18"/>
        <v>0.72248568619513054</v>
      </c>
    </row>
    <row r="599" spans="1:7" x14ac:dyDescent="0.25">
      <c r="A599" t="s">
        <v>229</v>
      </c>
      <c r="B599" s="2">
        <v>23018</v>
      </c>
      <c r="C599">
        <v>1.54</v>
      </c>
      <c r="D599">
        <v>2</v>
      </c>
      <c r="E599">
        <v>23018</v>
      </c>
      <c r="F599">
        <f t="shared" si="19"/>
        <v>1000.9399999999995</v>
      </c>
      <c r="G599" s="13">
        <f t="shared" si="18"/>
        <v>0.72359898212943163</v>
      </c>
    </row>
    <row r="600" spans="1:7" x14ac:dyDescent="0.25">
      <c r="A600" t="s">
        <v>228</v>
      </c>
      <c r="B600" s="2">
        <v>23055</v>
      </c>
      <c r="C600">
        <v>0.09</v>
      </c>
      <c r="D600">
        <v>2</v>
      </c>
      <c r="E600">
        <v>23055</v>
      </c>
      <c r="F600">
        <f t="shared" si="19"/>
        <v>1001.0299999999995</v>
      </c>
      <c r="G600" s="13">
        <f t="shared" si="18"/>
        <v>0.72366404487883884</v>
      </c>
    </row>
    <row r="601" spans="1:7" x14ac:dyDescent="0.25">
      <c r="A601" t="s">
        <v>227</v>
      </c>
      <c r="B601" s="2">
        <v>23063</v>
      </c>
      <c r="C601">
        <v>7.3</v>
      </c>
      <c r="D601">
        <v>2</v>
      </c>
      <c r="E601">
        <v>23063</v>
      </c>
      <c r="F601">
        <f t="shared" si="19"/>
        <v>1008.3299999999995</v>
      </c>
      <c r="G601" s="13">
        <f t="shared" si="18"/>
        <v>0.72894135677520111</v>
      </c>
    </row>
    <row r="602" spans="1:7" x14ac:dyDescent="0.25">
      <c r="A602" t="s">
        <v>226</v>
      </c>
      <c r="B602" s="2">
        <v>23074</v>
      </c>
      <c r="C602">
        <v>4.17</v>
      </c>
      <c r="D602">
        <v>2</v>
      </c>
      <c r="E602">
        <v>23074</v>
      </c>
      <c r="F602">
        <f t="shared" si="19"/>
        <v>1012.4999999999994</v>
      </c>
      <c r="G602" s="13">
        <f t="shared" si="18"/>
        <v>0.73195593083106825</v>
      </c>
    </row>
    <row r="603" spans="1:7" x14ac:dyDescent="0.25">
      <c r="A603" t="s">
        <v>225</v>
      </c>
      <c r="B603" s="2">
        <v>23074</v>
      </c>
      <c r="C603">
        <v>0.83</v>
      </c>
      <c r="D603">
        <v>2</v>
      </c>
      <c r="E603">
        <v>23074</v>
      </c>
      <c r="F603">
        <f t="shared" si="19"/>
        <v>1013.3299999999995</v>
      </c>
      <c r="G603" s="13">
        <f t="shared" si="18"/>
        <v>0.73255595396449036</v>
      </c>
    </row>
    <row r="604" spans="1:7" x14ac:dyDescent="0.25">
      <c r="A604" t="s">
        <v>224</v>
      </c>
      <c r="B604" s="2">
        <v>23085</v>
      </c>
      <c r="C604">
        <v>3.67</v>
      </c>
      <c r="D604">
        <v>2</v>
      </c>
      <c r="E604">
        <v>23085</v>
      </c>
      <c r="F604">
        <f t="shared" si="19"/>
        <v>1016.9999999999994</v>
      </c>
      <c r="G604" s="13">
        <f t="shared" si="18"/>
        <v>0.73520906830142863</v>
      </c>
    </row>
    <row r="605" spans="1:7" x14ac:dyDescent="0.25">
      <c r="A605" t="s">
        <v>223</v>
      </c>
      <c r="B605" s="2">
        <v>23085</v>
      </c>
      <c r="C605">
        <v>0.16</v>
      </c>
      <c r="D605">
        <v>2</v>
      </c>
      <c r="E605">
        <v>23085</v>
      </c>
      <c r="F605">
        <f t="shared" si="19"/>
        <v>1017.1599999999994</v>
      </c>
      <c r="G605" s="13">
        <f t="shared" si="18"/>
        <v>0.7353247354114858</v>
      </c>
    </row>
    <row r="606" spans="1:7" x14ac:dyDescent="0.25">
      <c r="A606" t="s">
        <v>222</v>
      </c>
      <c r="B606" s="2">
        <v>23085</v>
      </c>
      <c r="C606">
        <v>1.4</v>
      </c>
      <c r="D606">
        <v>2</v>
      </c>
      <c r="E606">
        <v>23085</v>
      </c>
      <c r="F606">
        <f t="shared" si="19"/>
        <v>1018.5599999999994</v>
      </c>
      <c r="G606" s="13">
        <f t="shared" si="18"/>
        <v>0.73633682262448674</v>
      </c>
    </row>
    <row r="607" spans="1:7" x14ac:dyDescent="0.25">
      <c r="A607" t="s">
        <v>221</v>
      </c>
      <c r="B607" s="2">
        <v>23085</v>
      </c>
      <c r="C607">
        <v>1.44</v>
      </c>
      <c r="D607">
        <v>2</v>
      </c>
      <c r="E607">
        <v>23085</v>
      </c>
      <c r="F607">
        <f t="shared" si="19"/>
        <v>1019.9999999999994</v>
      </c>
      <c r="G607" s="13">
        <f t="shared" si="18"/>
        <v>0.73737782661500206</v>
      </c>
    </row>
    <row r="608" spans="1:7" x14ac:dyDescent="0.25">
      <c r="A608" t="s">
        <v>220</v>
      </c>
      <c r="B608" s="2">
        <v>23085</v>
      </c>
      <c r="C608">
        <v>1.84</v>
      </c>
      <c r="D608">
        <v>2</v>
      </c>
      <c r="E608">
        <v>23085</v>
      </c>
      <c r="F608">
        <f t="shared" si="19"/>
        <v>1021.8399999999995</v>
      </c>
      <c r="G608" s="13">
        <f t="shared" si="18"/>
        <v>0.73870799838066059</v>
      </c>
    </row>
    <row r="609" spans="1:7" x14ac:dyDescent="0.25">
      <c r="A609" t="s">
        <v>219</v>
      </c>
      <c r="B609" s="2">
        <v>23086</v>
      </c>
      <c r="C609">
        <v>7.0000000000000007E-2</v>
      </c>
      <c r="D609">
        <v>2</v>
      </c>
      <c r="E609">
        <v>23086</v>
      </c>
      <c r="F609">
        <f t="shared" si="19"/>
        <v>1021.9099999999995</v>
      </c>
      <c r="G609" s="13">
        <f t="shared" si="18"/>
        <v>0.73875860274131067</v>
      </c>
    </row>
    <row r="610" spans="1:7" x14ac:dyDescent="0.25">
      <c r="A610" t="s">
        <v>218</v>
      </c>
      <c r="B610" s="2">
        <v>23086</v>
      </c>
      <c r="C610">
        <v>0.75</v>
      </c>
      <c r="D610">
        <v>2</v>
      </c>
      <c r="E610">
        <v>23086</v>
      </c>
      <c r="F610">
        <f t="shared" si="19"/>
        <v>1022.6599999999995</v>
      </c>
      <c r="G610" s="13">
        <f t="shared" si="18"/>
        <v>0.73930079231970403</v>
      </c>
    </row>
    <row r="611" spans="1:7" x14ac:dyDescent="0.25">
      <c r="A611" t="s">
        <v>217</v>
      </c>
      <c r="B611" s="2">
        <v>23086</v>
      </c>
      <c r="C611">
        <v>0.52</v>
      </c>
      <c r="D611">
        <v>2</v>
      </c>
      <c r="E611">
        <v>23086</v>
      </c>
      <c r="F611">
        <f t="shared" si="19"/>
        <v>1023.1799999999995</v>
      </c>
      <c r="G611" s="13">
        <f t="shared" si="18"/>
        <v>0.73967671042739014</v>
      </c>
    </row>
    <row r="612" spans="1:7" x14ac:dyDescent="0.25">
      <c r="A612" t="s">
        <v>216</v>
      </c>
      <c r="B612" s="2">
        <v>23102</v>
      </c>
      <c r="C612">
        <v>5.3</v>
      </c>
      <c r="D612">
        <v>2</v>
      </c>
      <c r="E612">
        <v>23102</v>
      </c>
      <c r="F612">
        <f t="shared" si="19"/>
        <v>1028.4799999999996</v>
      </c>
      <c r="G612" s="13">
        <f t="shared" si="18"/>
        <v>0.74350818344803671</v>
      </c>
    </row>
    <row r="613" spans="1:7" x14ac:dyDescent="0.25">
      <c r="A613" t="s">
        <v>215</v>
      </c>
      <c r="B613" s="2">
        <v>23102</v>
      </c>
      <c r="C613">
        <v>1.2</v>
      </c>
      <c r="D613">
        <v>2</v>
      </c>
      <c r="E613">
        <v>23102</v>
      </c>
      <c r="F613">
        <f t="shared" si="19"/>
        <v>1029.6799999999996</v>
      </c>
      <c r="G613" s="13">
        <f t="shared" si="18"/>
        <v>0.74437568677346622</v>
      </c>
    </row>
    <row r="614" spans="1:7" x14ac:dyDescent="0.25">
      <c r="A614" t="s">
        <v>214</v>
      </c>
      <c r="B614" s="2">
        <v>23102</v>
      </c>
      <c r="C614">
        <v>0.32</v>
      </c>
      <c r="D614">
        <v>2</v>
      </c>
      <c r="E614">
        <v>23102</v>
      </c>
      <c r="F614">
        <f t="shared" si="19"/>
        <v>1029.9999999999995</v>
      </c>
      <c r="G614" s="13">
        <f t="shared" si="18"/>
        <v>0.74460702099358067</v>
      </c>
    </row>
    <row r="615" spans="1:7" x14ac:dyDescent="0.25">
      <c r="A615" t="s">
        <v>213</v>
      </c>
      <c r="B615" s="2">
        <v>23102</v>
      </c>
      <c r="C615">
        <v>3.08</v>
      </c>
      <c r="D615">
        <v>2</v>
      </c>
      <c r="E615">
        <v>23102</v>
      </c>
      <c r="F615">
        <f t="shared" si="19"/>
        <v>1033.0799999999995</v>
      </c>
      <c r="G615" s="13">
        <f t="shared" si="18"/>
        <v>0.74683361286218275</v>
      </c>
    </row>
    <row r="616" spans="1:7" x14ac:dyDescent="0.25">
      <c r="A616" t="s">
        <v>212</v>
      </c>
      <c r="B616" s="2">
        <v>23107</v>
      </c>
      <c r="C616">
        <v>0.16</v>
      </c>
      <c r="D616">
        <v>2</v>
      </c>
      <c r="E616">
        <v>23107</v>
      </c>
      <c r="F616">
        <f t="shared" si="19"/>
        <v>1033.2399999999996</v>
      </c>
      <c r="G616" s="13">
        <f t="shared" si="18"/>
        <v>0.74694927997224003</v>
      </c>
    </row>
    <row r="617" spans="1:7" x14ac:dyDescent="0.25">
      <c r="A617" t="s">
        <v>211</v>
      </c>
      <c r="B617" s="2">
        <v>23107</v>
      </c>
      <c r="C617">
        <v>0.6</v>
      </c>
      <c r="D617">
        <v>2</v>
      </c>
      <c r="E617">
        <v>23107</v>
      </c>
      <c r="F617">
        <f t="shared" si="19"/>
        <v>1033.8399999999995</v>
      </c>
      <c r="G617" s="13">
        <f t="shared" si="18"/>
        <v>0.74738303163495468</v>
      </c>
    </row>
    <row r="618" spans="1:7" x14ac:dyDescent="0.25">
      <c r="A618" t="s">
        <v>210</v>
      </c>
      <c r="B618" s="2">
        <v>23107</v>
      </c>
      <c r="C618">
        <v>1.58</v>
      </c>
      <c r="D618">
        <v>2</v>
      </c>
      <c r="E618">
        <v>23107</v>
      </c>
      <c r="F618">
        <f t="shared" si="19"/>
        <v>1035.4199999999994</v>
      </c>
      <c r="G618" s="13">
        <f t="shared" si="18"/>
        <v>0.74852524434677004</v>
      </c>
    </row>
    <row r="619" spans="1:7" x14ac:dyDescent="0.25">
      <c r="A619" t="s">
        <v>209</v>
      </c>
      <c r="B619" s="2">
        <v>23134</v>
      </c>
      <c r="C619">
        <v>4.04</v>
      </c>
      <c r="D619">
        <v>2</v>
      </c>
      <c r="E619">
        <v>23134</v>
      </c>
      <c r="F619">
        <f t="shared" si="19"/>
        <v>1039.4599999999994</v>
      </c>
      <c r="G619" s="13">
        <f t="shared" si="18"/>
        <v>0.7514458388757157</v>
      </c>
    </row>
    <row r="620" spans="1:7" x14ac:dyDescent="0.25">
      <c r="A620" t="s">
        <v>208</v>
      </c>
      <c r="B620" s="2">
        <v>23134</v>
      </c>
      <c r="C620">
        <v>0.7</v>
      </c>
      <c r="D620">
        <v>2</v>
      </c>
      <c r="E620">
        <v>23134</v>
      </c>
      <c r="F620">
        <f t="shared" si="19"/>
        <v>1040.1599999999994</v>
      </c>
      <c r="G620" s="13">
        <f t="shared" si="18"/>
        <v>0.75195188248221623</v>
      </c>
    </row>
    <row r="621" spans="1:7" x14ac:dyDescent="0.25">
      <c r="A621" t="s">
        <v>207</v>
      </c>
      <c r="B621" s="2">
        <v>23153</v>
      </c>
      <c r="C621">
        <v>0.28999999999999998</v>
      </c>
      <c r="D621">
        <v>2</v>
      </c>
      <c r="E621">
        <v>23153</v>
      </c>
      <c r="F621">
        <f t="shared" si="19"/>
        <v>1040.4499999999994</v>
      </c>
      <c r="G621" s="13">
        <f t="shared" si="18"/>
        <v>0.75216152911919498</v>
      </c>
    </row>
    <row r="622" spans="1:7" x14ac:dyDescent="0.25">
      <c r="A622" t="s">
        <v>206</v>
      </c>
      <c r="B622" s="2">
        <v>23153</v>
      </c>
      <c r="C622">
        <v>2.7</v>
      </c>
      <c r="D622">
        <v>2</v>
      </c>
      <c r="E622">
        <v>23153</v>
      </c>
      <c r="F622">
        <f t="shared" si="19"/>
        <v>1043.1499999999994</v>
      </c>
      <c r="G622" s="13">
        <f t="shared" si="18"/>
        <v>0.75411341160141121</v>
      </c>
    </row>
    <row r="623" spans="1:7" x14ac:dyDescent="0.25">
      <c r="A623" t="s">
        <v>205</v>
      </c>
      <c r="B623" s="2">
        <v>23163</v>
      </c>
      <c r="C623">
        <v>1.8</v>
      </c>
      <c r="D623">
        <v>2</v>
      </c>
      <c r="E623">
        <v>23163</v>
      </c>
      <c r="F623">
        <f t="shared" si="19"/>
        <v>1044.9499999999994</v>
      </c>
      <c r="G623" s="13">
        <f t="shared" si="18"/>
        <v>0.75541466658955536</v>
      </c>
    </row>
    <row r="624" spans="1:7" x14ac:dyDescent="0.25">
      <c r="A624" t="s">
        <v>204</v>
      </c>
      <c r="B624" s="2">
        <v>23166</v>
      </c>
      <c r="C624">
        <v>0.76</v>
      </c>
      <c r="D624">
        <v>2</v>
      </c>
      <c r="E624">
        <v>23166</v>
      </c>
      <c r="F624">
        <f t="shared" si="19"/>
        <v>1045.7099999999994</v>
      </c>
      <c r="G624" s="13">
        <f t="shared" si="18"/>
        <v>0.75596408536232729</v>
      </c>
    </row>
    <row r="625" spans="1:7" x14ac:dyDescent="0.25">
      <c r="A625" t="s">
        <v>203</v>
      </c>
      <c r="B625" s="2">
        <v>23171</v>
      </c>
      <c r="C625">
        <v>2.2000000000000002</v>
      </c>
      <c r="D625">
        <v>2</v>
      </c>
      <c r="E625">
        <v>23171</v>
      </c>
      <c r="F625">
        <f t="shared" si="19"/>
        <v>1047.9099999999994</v>
      </c>
      <c r="G625" s="13">
        <f t="shared" si="18"/>
        <v>0.75755450812561453</v>
      </c>
    </row>
    <row r="626" spans="1:7" x14ac:dyDescent="0.25">
      <c r="A626" t="s">
        <v>202</v>
      </c>
      <c r="B626" s="2">
        <v>23177</v>
      </c>
      <c r="C626">
        <v>0.19</v>
      </c>
      <c r="D626">
        <v>2</v>
      </c>
      <c r="E626">
        <v>23177</v>
      </c>
      <c r="F626">
        <f t="shared" si="19"/>
        <v>1048.0999999999995</v>
      </c>
      <c r="G626" s="13">
        <f t="shared" si="18"/>
        <v>0.75769186281880763</v>
      </c>
    </row>
    <row r="627" spans="1:7" x14ac:dyDescent="0.25">
      <c r="A627" t="s">
        <v>201</v>
      </c>
      <c r="B627" s="2">
        <v>23177</v>
      </c>
      <c r="C627">
        <v>0.39</v>
      </c>
      <c r="D627">
        <v>2</v>
      </c>
      <c r="E627">
        <v>23177</v>
      </c>
      <c r="F627">
        <f t="shared" si="19"/>
        <v>1048.4899999999996</v>
      </c>
      <c r="G627" s="13">
        <f t="shared" si="18"/>
        <v>0.75797380139957227</v>
      </c>
    </row>
    <row r="628" spans="1:7" x14ac:dyDescent="0.25">
      <c r="A628" t="s">
        <v>200</v>
      </c>
      <c r="B628" s="2">
        <v>23177</v>
      </c>
      <c r="C628">
        <v>8.5500000000000007</v>
      </c>
      <c r="D628">
        <v>2</v>
      </c>
      <c r="E628">
        <v>23177</v>
      </c>
      <c r="F628">
        <f t="shared" si="19"/>
        <v>1057.0399999999995</v>
      </c>
      <c r="G628" s="13">
        <f t="shared" si="18"/>
        <v>0.76415476259325676</v>
      </c>
    </row>
    <row r="629" spans="1:7" x14ac:dyDescent="0.25">
      <c r="A629" t="s">
        <v>199</v>
      </c>
      <c r="B629" s="2">
        <v>23193</v>
      </c>
      <c r="C629">
        <v>0.02</v>
      </c>
      <c r="D629">
        <v>2</v>
      </c>
      <c r="E629">
        <v>23193</v>
      </c>
      <c r="F629">
        <f t="shared" si="19"/>
        <v>1057.0599999999995</v>
      </c>
      <c r="G629" s="13">
        <f t="shared" si="18"/>
        <v>0.7641692209820139</v>
      </c>
    </row>
    <row r="630" spans="1:7" x14ac:dyDescent="0.25">
      <c r="A630" t="s">
        <v>198</v>
      </c>
      <c r="B630" s="2">
        <v>23193</v>
      </c>
      <c r="C630">
        <v>0.77</v>
      </c>
      <c r="D630">
        <v>2</v>
      </c>
      <c r="E630">
        <v>23193</v>
      </c>
      <c r="F630">
        <f t="shared" si="19"/>
        <v>1057.8299999999995</v>
      </c>
      <c r="G630" s="13">
        <f t="shared" si="18"/>
        <v>0.76472586894916439</v>
      </c>
    </row>
    <row r="631" spans="1:7" x14ac:dyDescent="0.25">
      <c r="A631" t="s">
        <v>197</v>
      </c>
      <c r="B631" s="2">
        <v>23193</v>
      </c>
      <c r="C631">
        <v>1.67</v>
      </c>
      <c r="D631">
        <v>2</v>
      </c>
      <c r="E631">
        <v>23193</v>
      </c>
      <c r="F631">
        <f t="shared" si="19"/>
        <v>1059.4999999999995</v>
      </c>
      <c r="G631" s="13">
        <f t="shared" si="18"/>
        <v>0.76593314441038707</v>
      </c>
    </row>
    <row r="632" spans="1:7" x14ac:dyDescent="0.25">
      <c r="A632" t="s">
        <v>196</v>
      </c>
      <c r="B632" s="2">
        <v>23193</v>
      </c>
      <c r="C632">
        <v>1.47</v>
      </c>
      <c r="D632">
        <v>2</v>
      </c>
      <c r="E632">
        <v>23193</v>
      </c>
      <c r="F632">
        <f t="shared" si="19"/>
        <v>1060.9699999999996</v>
      </c>
      <c r="G632" s="13">
        <f t="shared" si="18"/>
        <v>0.7669958359840382</v>
      </c>
    </row>
    <row r="633" spans="1:7" x14ac:dyDescent="0.25">
      <c r="A633" t="s">
        <v>195</v>
      </c>
      <c r="B633" s="2">
        <v>23193</v>
      </c>
      <c r="C633">
        <v>0.22</v>
      </c>
      <c r="D633">
        <v>2</v>
      </c>
      <c r="E633">
        <v>23193</v>
      </c>
      <c r="F633">
        <f t="shared" si="19"/>
        <v>1061.1899999999996</v>
      </c>
      <c r="G633" s="13">
        <f t="shared" si="18"/>
        <v>0.76715487826036688</v>
      </c>
    </row>
    <row r="634" spans="1:7" x14ac:dyDescent="0.25">
      <c r="A634" t="s">
        <v>194</v>
      </c>
      <c r="B634" s="2">
        <v>23197</v>
      </c>
      <c r="C634">
        <v>2.75</v>
      </c>
      <c r="D634">
        <v>2</v>
      </c>
      <c r="E634">
        <v>23197</v>
      </c>
      <c r="F634">
        <f t="shared" si="19"/>
        <v>1063.9399999999996</v>
      </c>
      <c r="G634" s="13">
        <f t="shared" si="18"/>
        <v>0.76914290671447594</v>
      </c>
    </row>
    <row r="635" spans="1:7" x14ac:dyDescent="0.25">
      <c r="A635" t="s">
        <v>193</v>
      </c>
      <c r="B635" s="2">
        <v>23197</v>
      </c>
      <c r="C635">
        <v>0.45</v>
      </c>
      <c r="D635">
        <v>2</v>
      </c>
      <c r="E635">
        <v>23197</v>
      </c>
      <c r="F635">
        <f t="shared" si="19"/>
        <v>1064.3899999999996</v>
      </c>
      <c r="G635" s="13">
        <f t="shared" si="18"/>
        <v>0.76946822046151209</v>
      </c>
    </row>
    <row r="636" spans="1:7" x14ac:dyDescent="0.25">
      <c r="A636" t="s">
        <v>192</v>
      </c>
      <c r="B636" s="2">
        <v>23197</v>
      </c>
      <c r="C636">
        <v>3.68</v>
      </c>
      <c r="D636">
        <v>2</v>
      </c>
      <c r="E636">
        <v>23197</v>
      </c>
      <c r="F636">
        <f t="shared" si="19"/>
        <v>1068.0699999999997</v>
      </c>
      <c r="G636" s="13">
        <f t="shared" si="18"/>
        <v>0.77212856399282892</v>
      </c>
    </row>
    <row r="637" spans="1:7" x14ac:dyDescent="0.25">
      <c r="A637" t="s">
        <v>191</v>
      </c>
      <c r="B637" s="2">
        <v>23197</v>
      </c>
      <c r="C637">
        <v>0.22</v>
      </c>
      <c r="D637">
        <v>2</v>
      </c>
      <c r="E637">
        <v>23197</v>
      </c>
      <c r="F637">
        <f t="shared" si="19"/>
        <v>1068.2899999999997</v>
      </c>
      <c r="G637" s="13">
        <f t="shared" si="18"/>
        <v>0.77228760626915771</v>
      </c>
    </row>
    <row r="638" spans="1:7" x14ac:dyDescent="0.25">
      <c r="A638" t="s">
        <v>190</v>
      </c>
      <c r="B638" s="2">
        <v>23211</v>
      </c>
      <c r="C638">
        <v>2.64</v>
      </c>
      <c r="D638">
        <v>2</v>
      </c>
      <c r="E638">
        <v>23211</v>
      </c>
      <c r="F638">
        <f t="shared" si="19"/>
        <v>1070.9299999999998</v>
      </c>
      <c r="G638" s="13">
        <f t="shared" si="18"/>
        <v>0.77419611358510243</v>
      </c>
    </row>
    <row r="639" spans="1:7" x14ac:dyDescent="0.25">
      <c r="A639" t="s">
        <v>189</v>
      </c>
      <c r="B639" s="2">
        <v>23211</v>
      </c>
      <c r="C639">
        <v>9.7100000000000009</v>
      </c>
      <c r="D639">
        <v>2</v>
      </c>
      <c r="E639">
        <v>23211</v>
      </c>
      <c r="F639">
        <f t="shared" si="19"/>
        <v>1080.6399999999999</v>
      </c>
      <c r="G639" s="13">
        <f t="shared" si="18"/>
        <v>0.78121566132670217</v>
      </c>
    </row>
    <row r="640" spans="1:7" x14ac:dyDescent="0.25">
      <c r="A640" t="s">
        <v>188</v>
      </c>
      <c r="B640" s="2">
        <v>23211</v>
      </c>
      <c r="C640">
        <v>5.39</v>
      </c>
      <c r="D640">
        <v>2</v>
      </c>
      <c r="E640">
        <v>23211</v>
      </c>
      <c r="F640">
        <f t="shared" si="19"/>
        <v>1086.03</v>
      </c>
      <c r="G640" s="13">
        <f t="shared" si="18"/>
        <v>0.78511219709675606</v>
      </c>
    </row>
    <row r="641" spans="1:7" x14ac:dyDescent="0.25">
      <c r="A641" t="s">
        <v>187</v>
      </c>
      <c r="B641" s="2">
        <v>23211</v>
      </c>
      <c r="C641">
        <v>2</v>
      </c>
      <c r="D641">
        <v>2</v>
      </c>
      <c r="E641">
        <v>23211</v>
      </c>
      <c r="F641">
        <f t="shared" si="19"/>
        <v>1088.03</v>
      </c>
      <c r="G641" s="13">
        <f t="shared" si="18"/>
        <v>0.78655803597247176</v>
      </c>
    </row>
    <row r="642" spans="1:7" x14ac:dyDescent="0.25">
      <c r="A642" t="s">
        <v>186</v>
      </c>
      <c r="B642" s="2">
        <v>23212</v>
      </c>
      <c r="C642">
        <v>16.260000000000002</v>
      </c>
      <c r="D642">
        <v>2</v>
      </c>
      <c r="E642">
        <v>23212</v>
      </c>
      <c r="F642">
        <f t="shared" si="19"/>
        <v>1104.29</v>
      </c>
      <c r="G642" s="13">
        <f t="shared" ref="G642:G705" si="20">F642/F$823</f>
        <v>0.7983127060320403</v>
      </c>
    </row>
    <row r="643" spans="1:7" x14ac:dyDescent="0.25">
      <c r="A643" t="s">
        <v>185</v>
      </c>
      <c r="B643" s="2">
        <v>23249</v>
      </c>
      <c r="C643">
        <v>0.71</v>
      </c>
      <c r="D643">
        <v>2</v>
      </c>
      <c r="E643">
        <v>23249</v>
      </c>
      <c r="F643">
        <f t="shared" si="19"/>
        <v>1105</v>
      </c>
      <c r="G643" s="13">
        <f t="shared" si="20"/>
        <v>0.79882597883291939</v>
      </c>
    </row>
    <row r="644" spans="1:7" x14ac:dyDescent="0.25">
      <c r="A644" t="s">
        <v>184</v>
      </c>
      <c r="B644" s="2">
        <v>23249</v>
      </c>
      <c r="C644">
        <v>3.57</v>
      </c>
      <c r="D644">
        <v>2</v>
      </c>
      <c r="E644">
        <v>23249</v>
      </c>
      <c r="F644">
        <f t="shared" ref="F644:F707" si="21">C644+F643</f>
        <v>1108.57</v>
      </c>
      <c r="G644" s="13">
        <f t="shared" si="20"/>
        <v>0.80140680122607189</v>
      </c>
    </row>
    <row r="645" spans="1:7" x14ac:dyDescent="0.25">
      <c r="A645" t="s">
        <v>183</v>
      </c>
      <c r="B645" s="2">
        <v>23249</v>
      </c>
      <c r="C645">
        <v>4.29</v>
      </c>
      <c r="D645">
        <v>2</v>
      </c>
      <c r="E645">
        <v>23249</v>
      </c>
      <c r="F645">
        <f t="shared" si="21"/>
        <v>1112.8599999999999</v>
      </c>
      <c r="G645" s="13">
        <f t="shared" si="20"/>
        <v>0.80450812561448204</v>
      </c>
    </row>
    <row r="646" spans="1:7" x14ac:dyDescent="0.25">
      <c r="A646" t="s">
        <v>182</v>
      </c>
      <c r="B646" s="2">
        <v>23258</v>
      </c>
      <c r="C646">
        <v>4.08</v>
      </c>
      <c r="D646">
        <v>2</v>
      </c>
      <c r="E646">
        <v>23258</v>
      </c>
      <c r="F646">
        <f t="shared" si="21"/>
        <v>1116.9399999999998</v>
      </c>
      <c r="G646" s="13">
        <f t="shared" si="20"/>
        <v>0.80745763692094197</v>
      </c>
    </row>
    <row r="647" spans="1:7" x14ac:dyDescent="0.25">
      <c r="A647" t="s">
        <v>181</v>
      </c>
      <c r="B647" s="2">
        <v>23258</v>
      </c>
      <c r="C647">
        <v>0.17</v>
      </c>
      <c r="D647">
        <v>2</v>
      </c>
      <c r="E647">
        <v>23258</v>
      </c>
      <c r="F647">
        <f t="shared" si="21"/>
        <v>1117.1099999999999</v>
      </c>
      <c r="G647" s="13">
        <f t="shared" si="20"/>
        <v>0.80758053322537782</v>
      </c>
    </row>
    <row r="648" spans="1:7" x14ac:dyDescent="0.25">
      <c r="A648" t="s">
        <v>180</v>
      </c>
      <c r="B648" s="2">
        <v>23460</v>
      </c>
      <c r="C648">
        <v>1.76</v>
      </c>
      <c r="D648">
        <v>2</v>
      </c>
      <c r="E648">
        <v>23460</v>
      </c>
      <c r="F648">
        <f t="shared" si="21"/>
        <v>1118.8699999999999</v>
      </c>
      <c r="G648" s="13">
        <f t="shared" si="20"/>
        <v>0.80885287143600759</v>
      </c>
    </row>
    <row r="649" spans="1:7" x14ac:dyDescent="0.25">
      <c r="A649" t="s">
        <v>179</v>
      </c>
      <c r="B649" s="2">
        <v>23460</v>
      </c>
      <c r="C649">
        <v>6.47</v>
      </c>
      <c r="D649">
        <v>2</v>
      </c>
      <c r="E649">
        <v>23460</v>
      </c>
      <c r="F649">
        <f t="shared" si="21"/>
        <v>1125.3399999999999</v>
      </c>
      <c r="G649" s="13">
        <f t="shared" si="20"/>
        <v>0.81353016019894797</v>
      </c>
    </row>
    <row r="650" spans="1:7" x14ac:dyDescent="0.25">
      <c r="A650" t="s">
        <v>178</v>
      </c>
      <c r="B650" s="2">
        <v>23460</v>
      </c>
      <c r="C650">
        <v>3.6</v>
      </c>
      <c r="D650">
        <v>2</v>
      </c>
      <c r="E650">
        <v>23460</v>
      </c>
      <c r="F650">
        <f t="shared" si="21"/>
        <v>1128.9399999999998</v>
      </c>
      <c r="G650" s="13">
        <f t="shared" si="20"/>
        <v>0.81613267017523605</v>
      </c>
    </row>
    <row r="651" spans="1:7" x14ac:dyDescent="0.25">
      <c r="A651" t="s">
        <v>177</v>
      </c>
      <c r="B651" s="2">
        <v>23460</v>
      </c>
      <c r="C651">
        <v>10.56</v>
      </c>
      <c r="D651">
        <v>2</v>
      </c>
      <c r="E651">
        <v>23460</v>
      </c>
      <c r="F651">
        <f t="shared" si="21"/>
        <v>1139.4999999999998</v>
      </c>
      <c r="G651" s="13">
        <f t="shared" si="20"/>
        <v>0.82376669943901493</v>
      </c>
    </row>
    <row r="652" spans="1:7" x14ac:dyDescent="0.25">
      <c r="A652" t="s">
        <v>176</v>
      </c>
      <c r="B652" s="2">
        <v>23460</v>
      </c>
      <c r="C652">
        <v>1.1399999999999999</v>
      </c>
      <c r="D652">
        <v>2</v>
      </c>
      <c r="E652">
        <v>23460</v>
      </c>
      <c r="F652">
        <f t="shared" si="21"/>
        <v>1140.6399999999999</v>
      </c>
      <c r="G652" s="13">
        <f t="shared" si="20"/>
        <v>0.82459082759817293</v>
      </c>
    </row>
    <row r="653" spans="1:7" x14ac:dyDescent="0.25">
      <c r="A653" t="s">
        <v>175</v>
      </c>
      <c r="B653" s="2">
        <v>23517</v>
      </c>
      <c r="C653">
        <v>6.08</v>
      </c>
      <c r="D653">
        <v>2</v>
      </c>
      <c r="E653">
        <v>23517</v>
      </c>
      <c r="F653">
        <f t="shared" si="21"/>
        <v>1146.7199999999998</v>
      </c>
      <c r="G653" s="13">
        <f t="shared" si="20"/>
        <v>0.82898617778034855</v>
      </c>
    </row>
    <row r="654" spans="1:7" x14ac:dyDescent="0.25">
      <c r="A654" t="s">
        <v>174</v>
      </c>
      <c r="B654" s="2">
        <v>23571</v>
      </c>
      <c r="C654">
        <v>0.3</v>
      </c>
      <c r="D654">
        <v>2</v>
      </c>
      <c r="E654">
        <v>23571</v>
      </c>
      <c r="F654">
        <f t="shared" si="21"/>
        <v>1147.0199999999998</v>
      </c>
      <c r="G654" s="13">
        <f t="shared" si="20"/>
        <v>0.82920305361170588</v>
      </c>
    </row>
    <row r="655" spans="1:7" x14ac:dyDescent="0.25">
      <c r="A655" t="s">
        <v>173</v>
      </c>
      <c r="B655" s="2">
        <v>23571</v>
      </c>
      <c r="C655">
        <v>3.51</v>
      </c>
      <c r="D655">
        <v>2</v>
      </c>
      <c r="E655">
        <v>23571</v>
      </c>
      <c r="F655">
        <f t="shared" si="21"/>
        <v>1150.5299999999997</v>
      </c>
      <c r="G655" s="13">
        <f t="shared" si="20"/>
        <v>0.83174050083858697</v>
      </c>
    </row>
    <row r="656" spans="1:7" x14ac:dyDescent="0.25">
      <c r="A656" t="s">
        <v>172</v>
      </c>
      <c r="B656" s="2">
        <v>23651</v>
      </c>
      <c r="C656">
        <v>4.32</v>
      </c>
      <c r="D656">
        <v>2</v>
      </c>
      <c r="E656">
        <v>23651</v>
      </c>
      <c r="F656">
        <f t="shared" si="21"/>
        <v>1154.8499999999997</v>
      </c>
      <c r="G656" s="13">
        <f t="shared" si="20"/>
        <v>0.83486351281013282</v>
      </c>
    </row>
    <row r="657" spans="1:7" x14ac:dyDescent="0.25">
      <c r="A657" t="s">
        <v>171</v>
      </c>
      <c r="B657" s="2">
        <v>23651</v>
      </c>
      <c r="C657">
        <v>4.16</v>
      </c>
      <c r="D657">
        <v>2</v>
      </c>
      <c r="E657">
        <v>23651</v>
      </c>
      <c r="F657">
        <f t="shared" si="21"/>
        <v>1159.0099999999998</v>
      </c>
      <c r="G657" s="13">
        <f t="shared" si="20"/>
        <v>0.83787085767162151</v>
      </c>
    </row>
    <row r="658" spans="1:7" x14ac:dyDescent="0.25">
      <c r="A658" t="s">
        <v>170</v>
      </c>
      <c r="B658" s="2">
        <v>23651</v>
      </c>
      <c r="C658">
        <v>1.69</v>
      </c>
      <c r="D658">
        <v>2</v>
      </c>
      <c r="E658">
        <v>23651</v>
      </c>
      <c r="F658">
        <f t="shared" si="21"/>
        <v>1160.6999999999998</v>
      </c>
      <c r="G658" s="13">
        <f t="shared" si="20"/>
        <v>0.83909259152160132</v>
      </c>
    </row>
    <row r="659" spans="1:7" x14ac:dyDescent="0.25">
      <c r="A659" t="s">
        <v>169</v>
      </c>
      <c r="B659" s="2">
        <v>23982</v>
      </c>
      <c r="C659">
        <v>2.11</v>
      </c>
      <c r="D659">
        <v>2</v>
      </c>
      <c r="E659">
        <v>23982</v>
      </c>
      <c r="F659">
        <f t="shared" si="21"/>
        <v>1162.8099999999997</v>
      </c>
      <c r="G659" s="13">
        <f t="shared" si="20"/>
        <v>0.84061795153548124</v>
      </c>
    </row>
    <row r="660" spans="1:7" x14ac:dyDescent="0.25">
      <c r="A660" t="s">
        <v>168</v>
      </c>
      <c r="B660" s="2">
        <v>23984</v>
      </c>
      <c r="C660">
        <v>4.9000000000000004</v>
      </c>
      <c r="D660">
        <v>2</v>
      </c>
      <c r="E660">
        <v>23984</v>
      </c>
      <c r="F660">
        <f t="shared" si="21"/>
        <v>1167.7099999999998</v>
      </c>
      <c r="G660" s="13">
        <f t="shared" si="20"/>
        <v>0.84416025678098472</v>
      </c>
    </row>
    <row r="661" spans="1:7" x14ac:dyDescent="0.25">
      <c r="A661" t="s">
        <v>167</v>
      </c>
      <c r="B661" s="2">
        <v>24090</v>
      </c>
      <c r="C661">
        <v>0.04</v>
      </c>
      <c r="D661">
        <v>2</v>
      </c>
      <c r="E661">
        <v>24090</v>
      </c>
      <c r="F661">
        <f t="shared" si="21"/>
        <v>1167.7499999999998</v>
      </c>
      <c r="G661" s="13">
        <f t="shared" si="20"/>
        <v>0.8441891735584991</v>
      </c>
    </row>
    <row r="662" spans="1:7" x14ac:dyDescent="0.25">
      <c r="A662" t="s">
        <v>166</v>
      </c>
      <c r="B662" s="2">
        <v>24090</v>
      </c>
      <c r="C662">
        <v>3.01</v>
      </c>
      <c r="D662">
        <v>2</v>
      </c>
      <c r="E662">
        <v>24090</v>
      </c>
      <c r="F662">
        <f t="shared" si="21"/>
        <v>1170.7599999999998</v>
      </c>
      <c r="G662" s="13">
        <f t="shared" si="20"/>
        <v>0.84636516106645121</v>
      </c>
    </row>
    <row r="663" spans="1:7" x14ac:dyDescent="0.25">
      <c r="A663" t="s">
        <v>165</v>
      </c>
      <c r="B663" s="2">
        <v>24090</v>
      </c>
      <c r="C663">
        <v>2.5299999999999998</v>
      </c>
      <c r="D663">
        <v>2</v>
      </c>
      <c r="E663">
        <v>24090</v>
      </c>
      <c r="F663">
        <f t="shared" si="21"/>
        <v>1173.2899999999997</v>
      </c>
      <c r="G663" s="13">
        <f t="shared" si="20"/>
        <v>0.84819414724423148</v>
      </c>
    </row>
    <row r="664" spans="1:7" x14ac:dyDescent="0.25">
      <c r="A664" t="s">
        <v>164</v>
      </c>
      <c r="B664" s="2">
        <v>24237</v>
      </c>
      <c r="C664">
        <v>2.5299999999999998</v>
      </c>
      <c r="D664">
        <v>2</v>
      </c>
      <c r="E664">
        <v>24237</v>
      </c>
      <c r="F664">
        <f t="shared" si="21"/>
        <v>1175.8199999999997</v>
      </c>
      <c r="G664" s="13">
        <f t="shared" si="20"/>
        <v>0.85002313342201186</v>
      </c>
    </row>
    <row r="665" spans="1:7" x14ac:dyDescent="0.25">
      <c r="A665" t="s">
        <v>163</v>
      </c>
      <c r="B665" s="2">
        <v>25558</v>
      </c>
      <c r="C665">
        <v>5.44</v>
      </c>
      <c r="D665">
        <v>2</v>
      </c>
      <c r="E665">
        <v>25558</v>
      </c>
      <c r="F665">
        <f t="shared" si="21"/>
        <v>1181.2599999999998</v>
      </c>
      <c r="G665" s="13">
        <f t="shared" si="20"/>
        <v>0.85395581516395858</v>
      </c>
    </row>
    <row r="666" spans="1:7" x14ac:dyDescent="0.25">
      <c r="A666" t="s">
        <v>162</v>
      </c>
      <c r="B666" s="2">
        <v>25948</v>
      </c>
      <c r="C666">
        <v>1.39</v>
      </c>
      <c r="D666">
        <v>2</v>
      </c>
      <c r="E666">
        <v>25948</v>
      </c>
      <c r="F666">
        <f t="shared" si="21"/>
        <v>1182.6499999999999</v>
      </c>
      <c r="G666" s="13">
        <f t="shared" si="20"/>
        <v>0.85496067318258107</v>
      </c>
    </row>
    <row r="667" spans="1:7" x14ac:dyDescent="0.25">
      <c r="A667" t="s">
        <v>161</v>
      </c>
      <c r="B667" s="2">
        <v>25976</v>
      </c>
      <c r="C667">
        <v>2.15</v>
      </c>
      <c r="D667">
        <v>2</v>
      </c>
      <c r="E667">
        <v>25976</v>
      </c>
      <c r="F667">
        <f t="shared" si="21"/>
        <v>1184.8</v>
      </c>
      <c r="G667" s="13">
        <f t="shared" si="20"/>
        <v>0.85651494997397548</v>
      </c>
    </row>
    <row r="668" spans="1:7" x14ac:dyDescent="0.25">
      <c r="A668" t="s">
        <v>160</v>
      </c>
      <c r="B668" s="2">
        <v>25976</v>
      </c>
      <c r="C668">
        <v>0.43</v>
      </c>
      <c r="D668">
        <v>2</v>
      </c>
      <c r="E668">
        <v>25976</v>
      </c>
      <c r="F668">
        <f t="shared" si="21"/>
        <v>1185.23</v>
      </c>
      <c r="G668" s="13">
        <f t="shared" si="20"/>
        <v>0.85682580533225439</v>
      </c>
    </row>
    <row r="669" spans="1:7" x14ac:dyDescent="0.25">
      <c r="A669" t="s">
        <v>159</v>
      </c>
      <c r="B669" s="2">
        <v>25976</v>
      </c>
      <c r="C669">
        <v>3.06</v>
      </c>
      <c r="D669">
        <v>2</v>
      </c>
      <c r="E669">
        <v>25976</v>
      </c>
      <c r="F669">
        <f t="shared" si="21"/>
        <v>1188.29</v>
      </c>
      <c r="G669" s="13">
        <f t="shared" si="20"/>
        <v>0.85903793881209933</v>
      </c>
    </row>
    <row r="670" spans="1:7" x14ac:dyDescent="0.25">
      <c r="A670" t="s">
        <v>158</v>
      </c>
      <c r="B670" s="2">
        <v>25976</v>
      </c>
      <c r="C670">
        <v>0.05</v>
      </c>
      <c r="D670">
        <v>2</v>
      </c>
      <c r="E670">
        <v>25976</v>
      </c>
      <c r="F670">
        <f t="shared" si="21"/>
        <v>1188.3399999999999</v>
      </c>
      <c r="G670" s="13">
        <f t="shared" si="20"/>
        <v>0.85907408478399216</v>
      </c>
    </row>
    <row r="671" spans="1:7" x14ac:dyDescent="0.25">
      <c r="A671" t="s">
        <v>157</v>
      </c>
      <c r="B671" s="2">
        <v>25976</v>
      </c>
      <c r="C671">
        <v>2.2200000000000002</v>
      </c>
      <c r="D671">
        <v>2</v>
      </c>
      <c r="E671">
        <v>25976</v>
      </c>
      <c r="F671">
        <f t="shared" si="21"/>
        <v>1190.56</v>
      </c>
      <c r="G671" s="13">
        <f t="shared" si="20"/>
        <v>0.86067896593603666</v>
      </c>
    </row>
    <row r="672" spans="1:7" x14ac:dyDescent="0.25">
      <c r="A672" t="s">
        <v>156</v>
      </c>
      <c r="B672" s="2">
        <v>26662</v>
      </c>
      <c r="C672">
        <v>4.12</v>
      </c>
      <c r="D672">
        <v>2</v>
      </c>
      <c r="E672">
        <v>26662</v>
      </c>
      <c r="F672">
        <f t="shared" si="21"/>
        <v>1194.6799999999998</v>
      </c>
      <c r="G672" s="13">
        <f t="shared" si="20"/>
        <v>0.86365739402001085</v>
      </c>
    </row>
    <row r="673" spans="1:7" x14ac:dyDescent="0.25">
      <c r="A673" t="s">
        <v>155</v>
      </c>
      <c r="B673" s="2">
        <v>26847</v>
      </c>
      <c r="C673">
        <v>3.84</v>
      </c>
      <c r="D673">
        <v>2</v>
      </c>
      <c r="E673">
        <v>26847</v>
      </c>
      <c r="F673">
        <f t="shared" si="21"/>
        <v>1198.5199999999998</v>
      </c>
      <c r="G673" s="13">
        <f t="shared" si="20"/>
        <v>0.86643340466138496</v>
      </c>
    </row>
    <row r="674" spans="1:7" x14ac:dyDescent="0.25">
      <c r="A674" t="s">
        <v>154</v>
      </c>
      <c r="B674" s="2">
        <v>26870</v>
      </c>
      <c r="C674">
        <v>13.76</v>
      </c>
      <c r="D674">
        <v>2</v>
      </c>
      <c r="E674">
        <v>26870</v>
      </c>
      <c r="F674">
        <f t="shared" si="21"/>
        <v>1212.2799999999997</v>
      </c>
      <c r="G674" s="13">
        <f t="shared" si="20"/>
        <v>0.87638077612630894</v>
      </c>
    </row>
    <row r="675" spans="1:7" x14ac:dyDescent="0.25">
      <c r="A675" t="s">
        <v>153</v>
      </c>
      <c r="B675" s="2">
        <v>26870</v>
      </c>
      <c r="C675">
        <v>2.14</v>
      </c>
      <c r="D675">
        <v>2</v>
      </c>
      <c r="E675">
        <v>26870</v>
      </c>
      <c r="F675">
        <f t="shared" si="21"/>
        <v>1214.4199999999998</v>
      </c>
      <c r="G675" s="13">
        <f t="shared" si="20"/>
        <v>0.87792782372332479</v>
      </c>
    </row>
    <row r="676" spans="1:7" x14ac:dyDescent="0.25">
      <c r="A676" t="s">
        <v>152</v>
      </c>
      <c r="B676" s="2">
        <v>26924</v>
      </c>
      <c r="C676">
        <v>0.11</v>
      </c>
      <c r="D676">
        <v>2</v>
      </c>
      <c r="E676">
        <v>26924</v>
      </c>
      <c r="F676">
        <f t="shared" si="21"/>
        <v>1214.5299999999997</v>
      </c>
      <c r="G676" s="13">
        <f t="shared" si="20"/>
        <v>0.87800734486148901</v>
      </c>
    </row>
    <row r="677" spans="1:7" x14ac:dyDescent="0.25">
      <c r="A677" t="s">
        <v>151</v>
      </c>
      <c r="B677" s="2">
        <v>26924</v>
      </c>
      <c r="C677">
        <v>2.34</v>
      </c>
      <c r="D677">
        <v>2</v>
      </c>
      <c r="E677">
        <v>26924</v>
      </c>
      <c r="F677">
        <f t="shared" si="21"/>
        <v>1216.8699999999997</v>
      </c>
      <c r="G677" s="13">
        <f t="shared" si="20"/>
        <v>0.8796989763460763</v>
      </c>
    </row>
    <row r="678" spans="1:7" x14ac:dyDescent="0.25">
      <c r="A678" t="s">
        <v>150</v>
      </c>
      <c r="B678" s="2">
        <v>26924</v>
      </c>
      <c r="C678">
        <v>3.6</v>
      </c>
      <c r="D678">
        <v>2</v>
      </c>
      <c r="E678">
        <v>26924</v>
      </c>
      <c r="F678">
        <f t="shared" si="21"/>
        <v>1220.4699999999996</v>
      </c>
      <c r="G678" s="13">
        <f t="shared" si="20"/>
        <v>0.88230148632236449</v>
      </c>
    </row>
    <row r="679" spans="1:7" x14ac:dyDescent="0.25">
      <c r="A679" t="s">
        <v>149</v>
      </c>
      <c r="B679" s="2">
        <v>26924</v>
      </c>
      <c r="C679">
        <v>1.1599999999999999</v>
      </c>
      <c r="D679">
        <v>2</v>
      </c>
      <c r="E679">
        <v>26924</v>
      </c>
      <c r="F679">
        <f t="shared" si="21"/>
        <v>1221.6299999999997</v>
      </c>
      <c r="G679" s="13">
        <f t="shared" si="20"/>
        <v>0.88314007287027974</v>
      </c>
    </row>
    <row r="680" spans="1:7" x14ac:dyDescent="0.25">
      <c r="A680" t="s">
        <v>148</v>
      </c>
      <c r="B680" s="2">
        <v>26924</v>
      </c>
      <c r="C680">
        <v>0.51</v>
      </c>
      <c r="D680">
        <v>2</v>
      </c>
      <c r="E680">
        <v>26924</v>
      </c>
      <c r="F680">
        <f t="shared" si="21"/>
        <v>1222.1399999999996</v>
      </c>
      <c r="G680" s="13">
        <f t="shared" si="20"/>
        <v>0.88350876178358717</v>
      </c>
    </row>
    <row r="681" spans="1:7" x14ac:dyDescent="0.25">
      <c r="A681" t="s">
        <v>147</v>
      </c>
      <c r="B681" s="2">
        <v>26924</v>
      </c>
      <c r="C681">
        <v>0.49</v>
      </c>
      <c r="D681">
        <v>2</v>
      </c>
      <c r="E681">
        <v>26924</v>
      </c>
      <c r="F681">
        <f t="shared" si="21"/>
        <v>1222.6299999999997</v>
      </c>
      <c r="G681" s="13">
        <f t="shared" si="20"/>
        <v>0.88386299230813758</v>
      </c>
    </row>
    <row r="682" spans="1:7" x14ac:dyDescent="0.25">
      <c r="A682" t="s">
        <v>146</v>
      </c>
      <c r="B682" s="2">
        <v>26924</v>
      </c>
      <c r="C682">
        <v>5.81</v>
      </c>
      <c r="D682">
        <v>2</v>
      </c>
      <c r="E682">
        <v>26924</v>
      </c>
      <c r="F682">
        <f t="shared" si="21"/>
        <v>1228.4399999999996</v>
      </c>
      <c r="G682" s="13">
        <f t="shared" si="20"/>
        <v>0.88806315424209159</v>
      </c>
    </row>
    <row r="683" spans="1:7" x14ac:dyDescent="0.25">
      <c r="A683" t="s">
        <v>145</v>
      </c>
      <c r="B683" s="2">
        <v>26924</v>
      </c>
      <c r="C683">
        <v>5.59</v>
      </c>
      <c r="D683">
        <v>2</v>
      </c>
      <c r="E683">
        <v>26924</v>
      </c>
      <c r="F683">
        <f t="shared" si="21"/>
        <v>1234.0299999999995</v>
      </c>
      <c r="G683" s="13">
        <f t="shared" si="20"/>
        <v>0.89210427389971692</v>
      </c>
    </row>
    <row r="684" spans="1:7" x14ac:dyDescent="0.25">
      <c r="A684" t="s">
        <v>144</v>
      </c>
      <c r="B684" s="2">
        <v>26924</v>
      </c>
      <c r="C684">
        <v>1.46</v>
      </c>
      <c r="D684">
        <v>2</v>
      </c>
      <c r="E684">
        <v>26924</v>
      </c>
      <c r="F684">
        <f t="shared" si="21"/>
        <v>1235.4899999999996</v>
      </c>
      <c r="G684" s="13">
        <f t="shared" si="20"/>
        <v>0.89315973627898937</v>
      </c>
    </row>
    <row r="685" spans="1:7" x14ac:dyDescent="0.25">
      <c r="A685" t="s">
        <v>143</v>
      </c>
      <c r="B685" s="2">
        <v>26924</v>
      </c>
      <c r="C685">
        <v>2.71</v>
      </c>
      <c r="D685">
        <v>2</v>
      </c>
      <c r="E685">
        <v>26924</v>
      </c>
      <c r="F685">
        <f t="shared" si="21"/>
        <v>1238.1999999999996</v>
      </c>
      <c r="G685" s="13">
        <f t="shared" si="20"/>
        <v>0.89511884795558416</v>
      </c>
    </row>
    <row r="686" spans="1:7" x14ac:dyDescent="0.25">
      <c r="A686" t="s">
        <v>142</v>
      </c>
      <c r="B686" s="2">
        <v>26924</v>
      </c>
      <c r="C686">
        <v>2.29</v>
      </c>
      <c r="D686">
        <v>2</v>
      </c>
      <c r="E686">
        <v>26924</v>
      </c>
      <c r="F686">
        <f t="shared" si="21"/>
        <v>1240.4899999999996</v>
      </c>
      <c r="G686" s="13">
        <f t="shared" si="20"/>
        <v>0.89677433346827862</v>
      </c>
    </row>
    <row r="687" spans="1:7" x14ac:dyDescent="0.25">
      <c r="A687" t="s">
        <v>141</v>
      </c>
      <c r="B687" s="2">
        <v>27421</v>
      </c>
      <c r="C687">
        <v>1.6</v>
      </c>
      <c r="D687">
        <v>2</v>
      </c>
      <c r="E687">
        <v>27421</v>
      </c>
      <c r="F687">
        <f t="shared" si="21"/>
        <v>1242.0899999999995</v>
      </c>
      <c r="G687" s="13">
        <f t="shared" si="20"/>
        <v>0.89793100456885111</v>
      </c>
    </row>
    <row r="688" spans="1:7" x14ac:dyDescent="0.25">
      <c r="A688" t="s">
        <v>140</v>
      </c>
      <c r="B688" s="2">
        <v>27463</v>
      </c>
      <c r="C688">
        <v>0.39</v>
      </c>
      <c r="D688">
        <v>2</v>
      </c>
      <c r="E688">
        <v>27463</v>
      </c>
      <c r="F688">
        <f t="shared" si="21"/>
        <v>1242.4799999999996</v>
      </c>
      <c r="G688" s="13">
        <f t="shared" si="20"/>
        <v>0.89821294314961575</v>
      </c>
    </row>
    <row r="689" spans="1:7" x14ac:dyDescent="0.25">
      <c r="A689" t="s">
        <v>139</v>
      </c>
      <c r="B689" s="2">
        <v>27463</v>
      </c>
      <c r="C689">
        <v>0.37</v>
      </c>
      <c r="D689">
        <v>2</v>
      </c>
      <c r="E689">
        <v>27463</v>
      </c>
      <c r="F689">
        <f t="shared" si="21"/>
        <v>1242.8499999999995</v>
      </c>
      <c r="G689" s="13">
        <f t="shared" si="20"/>
        <v>0.89848042334162304</v>
      </c>
    </row>
    <row r="690" spans="1:7" x14ac:dyDescent="0.25">
      <c r="A690" t="s">
        <v>138</v>
      </c>
      <c r="B690" s="2">
        <v>27859</v>
      </c>
      <c r="C690">
        <v>5.51</v>
      </c>
      <c r="D690">
        <v>2</v>
      </c>
      <c r="E690">
        <v>27859</v>
      </c>
      <c r="F690">
        <f t="shared" si="21"/>
        <v>1248.3599999999994</v>
      </c>
      <c r="G690" s="13">
        <f t="shared" si="20"/>
        <v>0.90246370944421972</v>
      </c>
    </row>
    <row r="691" spans="1:7" x14ac:dyDescent="0.25">
      <c r="A691" t="s">
        <v>137</v>
      </c>
      <c r="B691" s="2">
        <v>27864</v>
      </c>
      <c r="C691">
        <v>3.2</v>
      </c>
      <c r="D691">
        <v>2</v>
      </c>
      <c r="E691">
        <v>27864</v>
      </c>
      <c r="F691">
        <f t="shared" si="21"/>
        <v>1251.5599999999995</v>
      </c>
      <c r="G691" s="13">
        <f t="shared" si="20"/>
        <v>0.90477705164536493</v>
      </c>
    </row>
    <row r="692" spans="1:7" x14ac:dyDescent="0.25">
      <c r="A692" t="s">
        <v>136</v>
      </c>
      <c r="B692" s="2">
        <v>27864</v>
      </c>
      <c r="C692">
        <v>0.64</v>
      </c>
      <c r="D692">
        <v>2</v>
      </c>
      <c r="E692">
        <v>27864</v>
      </c>
      <c r="F692">
        <f t="shared" si="21"/>
        <v>1252.1999999999996</v>
      </c>
      <c r="G692" s="13">
        <f t="shared" si="20"/>
        <v>0.90523972008559395</v>
      </c>
    </row>
    <row r="693" spans="1:7" x14ac:dyDescent="0.25">
      <c r="A693" t="s">
        <v>135</v>
      </c>
      <c r="B693" s="2">
        <v>27975</v>
      </c>
      <c r="C693">
        <v>1.41</v>
      </c>
      <c r="D693">
        <v>2</v>
      </c>
      <c r="E693">
        <v>27975</v>
      </c>
      <c r="F693">
        <f t="shared" si="21"/>
        <v>1253.6099999999997</v>
      </c>
      <c r="G693" s="13">
        <f t="shared" si="20"/>
        <v>0.90625903649297357</v>
      </c>
    </row>
    <row r="694" spans="1:7" x14ac:dyDescent="0.25">
      <c r="A694" t="s">
        <v>134</v>
      </c>
      <c r="B694" s="2">
        <v>27975</v>
      </c>
      <c r="C694">
        <v>0.7</v>
      </c>
      <c r="D694">
        <v>2</v>
      </c>
      <c r="E694">
        <v>27975</v>
      </c>
      <c r="F694">
        <f t="shared" si="21"/>
        <v>1254.3099999999997</v>
      </c>
      <c r="G694" s="13">
        <f t="shared" si="20"/>
        <v>0.9067650800994741</v>
      </c>
    </row>
    <row r="695" spans="1:7" x14ac:dyDescent="0.25">
      <c r="A695" t="s">
        <v>133</v>
      </c>
      <c r="B695" s="2">
        <v>28120</v>
      </c>
      <c r="C695">
        <v>0.04</v>
      </c>
      <c r="D695">
        <v>2</v>
      </c>
      <c r="E695">
        <v>28120</v>
      </c>
      <c r="F695">
        <f t="shared" si="21"/>
        <v>1254.3499999999997</v>
      </c>
      <c r="G695" s="13">
        <f t="shared" si="20"/>
        <v>0.90679399687698836</v>
      </c>
    </row>
    <row r="696" spans="1:7" x14ac:dyDescent="0.25">
      <c r="A696" t="s">
        <v>132</v>
      </c>
      <c r="B696" s="2">
        <v>28120</v>
      </c>
      <c r="C696">
        <v>0.49</v>
      </c>
      <c r="D696">
        <v>2</v>
      </c>
      <c r="E696">
        <v>28120</v>
      </c>
      <c r="F696">
        <f t="shared" si="21"/>
        <v>1254.8399999999997</v>
      </c>
      <c r="G696" s="13">
        <f t="shared" si="20"/>
        <v>0.90714822740153878</v>
      </c>
    </row>
    <row r="697" spans="1:7" x14ac:dyDescent="0.25">
      <c r="A697" t="s">
        <v>131</v>
      </c>
      <c r="B697" s="2">
        <v>28120</v>
      </c>
      <c r="C697">
        <v>0.5</v>
      </c>
      <c r="D697">
        <v>2</v>
      </c>
      <c r="E697">
        <v>28120</v>
      </c>
      <c r="F697">
        <f t="shared" si="21"/>
        <v>1255.3399999999997</v>
      </c>
      <c r="G697" s="13">
        <f t="shared" si="20"/>
        <v>0.90750968712046765</v>
      </c>
    </row>
    <row r="698" spans="1:7" x14ac:dyDescent="0.25">
      <c r="A698" t="s">
        <v>130</v>
      </c>
      <c r="B698" s="2">
        <v>28291</v>
      </c>
      <c r="C698">
        <v>0.5</v>
      </c>
      <c r="D698">
        <v>2</v>
      </c>
      <c r="E698">
        <v>28291</v>
      </c>
      <c r="F698">
        <f t="shared" si="21"/>
        <v>1255.8399999999997</v>
      </c>
      <c r="G698" s="13">
        <f t="shared" si="20"/>
        <v>0.90787114683939663</v>
      </c>
    </row>
    <row r="699" spans="1:7" x14ac:dyDescent="0.25">
      <c r="A699" t="s">
        <v>129</v>
      </c>
      <c r="B699" s="2">
        <v>28291</v>
      </c>
      <c r="C699">
        <v>0.09</v>
      </c>
      <c r="D699">
        <v>2</v>
      </c>
      <c r="E699">
        <v>28291</v>
      </c>
      <c r="F699">
        <f t="shared" si="21"/>
        <v>1255.9299999999996</v>
      </c>
      <c r="G699" s="13">
        <f t="shared" si="20"/>
        <v>0.90793620958880372</v>
      </c>
    </row>
    <row r="700" spans="1:7" x14ac:dyDescent="0.25">
      <c r="A700" t="s">
        <v>128</v>
      </c>
      <c r="B700" s="2">
        <v>28291</v>
      </c>
      <c r="C700">
        <v>0.94</v>
      </c>
      <c r="D700">
        <v>2</v>
      </c>
      <c r="E700">
        <v>28291</v>
      </c>
      <c r="F700">
        <f t="shared" si="21"/>
        <v>1256.8699999999997</v>
      </c>
      <c r="G700" s="13">
        <f t="shared" si="20"/>
        <v>0.90861575386039017</v>
      </c>
    </row>
    <row r="701" spans="1:7" x14ac:dyDescent="0.25">
      <c r="A701" t="s">
        <v>127</v>
      </c>
      <c r="B701" s="2">
        <v>28322</v>
      </c>
      <c r="C701">
        <v>0.18</v>
      </c>
      <c r="D701">
        <v>2</v>
      </c>
      <c r="E701">
        <v>28322</v>
      </c>
      <c r="F701">
        <f t="shared" si="21"/>
        <v>1257.0499999999997</v>
      </c>
      <c r="G701" s="13">
        <f t="shared" si="20"/>
        <v>0.90874587935920459</v>
      </c>
    </row>
    <row r="702" spans="1:7" x14ac:dyDescent="0.25">
      <c r="A702" t="s">
        <v>126</v>
      </c>
      <c r="B702" s="2">
        <v>28328</v>
      </c>
      <c r="C702">
        <v>0.64</v>
      </c>
      <c r="D702">
        <v>2</v>
      </c>
      <c r="E702">
        <v>28328</v>
      </c>
      <c r="F702">
        <f t="shared" si="21"/>
        <v>1257.6899999999998</v>
      </c>
      <c r="G702" s="13">
        <f t="shared" si="20"/>
        <v>0.90920854779943372</v>
      </c>
    </row>
    <row r="703" spans="1:7" x14ac:dyDescent="0.25">
      <c r="A703" t="s">
        <v>125</v>
      </c>
      <c r="B703" s="2">
        <v>28328</v>
      </c>
      <c r="C703">
        <v>1.0900000000000001</v>
      </c>
      <c r="D703">
        <v>2</v>
      </c>
      <c r="E703">
        <v>28328</v>
      </c>
      <c r="F703">
        <f t="shared" si="21"/>
        <v>1258.7799999999997</v>
      </c>
      <c r="G703" s="13">
        <f t="shared" si="20"/>
        <v>0.90999652998669867</v>
      </c>
    </row>
    <row r="704" spans="1:7" x14ac:dyDescent="0.25">
      <c r="A704" t="s">
        <v>124</v>
      </c>
      <c r="B704" s="2">
        <v>28328</v>
      </c>
      <c r="C704">
        <v>6.23</v>
      </c>
      <c r="D704">
        <v>2</v>
      </c>
      <c r="E704">
        <v>28328</v>
      </c>
      <c r="F704">
        <f t="shared" si="21"/>
        <v>1265.0099999999998</v>
      </c>
      <c r="G704" s="13">
        <f t="shared" si="20"/>
        <v>0.91450031808455312</v>
      </c>
    </row>
    <row r="705" spans="1:7" x14ac:dyDescent="0.25">
      <c r="A705" t="s">
        <v>123</v>
      </c>
      <c r="B705" s="2">
        <v>28328</v>
      </c>
      <c r="C705">
        <v>4.32</v>
      </c>
      <c r="D705">
        <v>2</v>
      </c>
      <c r="E705">
        <v>28328</v>
      </c>
      <c r="F705">
        <f t="shared" si="21"/>
        <v>1269.3299999999997</v>
      </c>
      <c r="G705" s="13">
        <f t="shared" si="20"/>
        <v>0.91762333005609897</v>
      </c>
    </row>
    <row r="706" spans="1:7" x14ac:dyDescent="0.25">
      <c r="A706" t="s">
        <v>122</v>
      </c>
      <c r="B706" s="2">
        <v>28328</v>
      </c>
      <c r="C706">
        <v>0.82</v>
      </c>
      <c r="D706">
        <v>2</v>
      </c>
      <c r="E706">
        <v>28328</v>
      </c>
      <c r="F706">
        <f t="shared" si="21"/>
        <v>1270.1499999999996</v>
      </c>
      <c r="G706" s="13">
        <f t="shared" ref="G706:G769" si="22">F706/F$823</f>
        <v>0.9182161239951423</v>
      </c>
    </row>
    <row r="707" spans="1:7" x14ac:dyDescent="0.25">
      <c r="A707" t="s">
        <v>121</v>
      </c>
      <c r="B707" s="2">
        <v>28328</v>
      </c>
      <c r="C707">
        <v>0.1</v>
      </c>
      <c r="D707">
        <v>2</v>
      </c>
      <c r="E707">
        <v>28328</v>
      </c>
      <c r="F707">
        <f t="shared" si="21"/>
        <v>1270.2499999999995</v>
      </c>
      <c r="G707" s="13">
        <f t="shared" si="22"/>
        <v>0.91828841593892807</v>
      </c>
    </row>
    <row r="708" spans="1:7" x14ac:dyDescent="0.25">
      <c r="A708" t="s">
        <v>120</v>
      </c>
      <c r="B708" s="2">
        <v>28328</v>
      </c>
      <c r="C708">
        <v>0.08</v>
      </c>
      <c r="D708">
        <v>2</v>
      </c>
      <c r="E708">
        <v>28328</v>
      </c>
      <c r="F708">
        <f t="shared" ref="F708:F771" si="23">C708+F707</f>
        <v>1270.3299999999995</v>
      </c>
      <c r="G708" s="13">
        <f t="shared" si="22"/>
        <v>0.9183462494939566</v>
      </c>
    </row>
    <row r="709" spans="1:7" x14ac:dyDescent="0.25">
      <c r="A709" t="s">
        <v>119</v>
      </c>
      <c r="B709" s="2">
        <v>28328</v>
      </c>
      <c r="C709">
        <v>0.8</v>
      </c>
      <c r="D709">
        <v>2</v>
      </c>
      <c r="E709">
        <v>28328</v>
      </c>
      <c r="F709">
        <f t="shared" si="23"/>
        <v>1271.1299999999994</v>
      </c>
      <c r="G709" s="13">
        <f t="shared" si="22"/>
        <v>0.9189245850442429</v>
      </c>
    </row>
    <row r="710" spans="1:7" x14ac:dyDescent="0.25">
      <c r="A710" t="s">
        <v>118</v>
      </c>
      <c r="B710" s="2">
        <v>28354</v>
      </c>
      <c r="C710">
        <v>0.21</v>
      </c>
      <c r="D710">
        <v>2</v>
      </c>
      <c r="E710">
        <v>28354</v>
      </c>
      <c r="F710">
        <f t="shared" si="23"/>
        <v>1271.3399999999995</v>
      </c>
      <c r="G710" s="13">
        <f t="shared" si="22"/>
        <v>0.91907639812619302</v>
      </c>
    </row>
    <row r="711" spans="1:7" x14ac:dyDescent="0.25">
      <c r="A711" t="s">
        <v>117</v>
      </c>
      <c r="B711" s="2">
        <v>28373</v>
      </c>
      <c r="C711">
        <v>0.87</v>
      </c>
      <c r="D711">
        <v>2</v>
      </c>
      <c r="E711">
        <v>28373</v>
      </c>
      <c r="F711">
        <f t="shared" si="23"/>
        <v>1272.2099999999994</v>
      </c>
      <c r="G711" s="13">
        <f t="shared" si="22"/>
        <v>0.91970533803712928</v>
      </c>
    </row>
    <row r="712" spans="1:7" x14ac:dyDescent="0.25">
      <c r="A712" t="s">
        <v>116</v>
      </c>
      <c r="B712" s="2">
        <v>28376</v>
      </c>
      <c r="C712">
        <v>1.46</v>
      </c>
      <c r="D712">
        <v>2</v>
      </c>
      <c r="E712">
        <v>28376</v>
      </c>
      <c r="F712">
        <f t="shared" si="23"/>
        <v>1273.6699999999994</v>
      </c>
      <c r="G712" s="13">
        <f t="shared" si="22"/>
        <v>0.92076080041640174</v>
      </c>
    </row>
    <row r="713" spans="1:7" x14ac:dyDescent="0.25">
      <c r="A713" t="s">
        <v>115</v>
      </c>
      <c r="B713" s="2">
        <v>28376</v>
      </c>
      <c r="C713">
        <v>0.08</v>
      </c>
      <c r="D713">
        <v>2</v>
      </c>
      <c r="E713">
        <v>28376</v>
      </c>
      <c r="F713">
        <f t="shared" si="23"/>
        <v>1273.7499999999993</v>
      </c>
      <c r="G713" s="13">
        <f t="shared" si="22"/>
        <v>0.92081863397143038</v>
      </c>
    </row>
    <row r="714" spans="1:7" x14ac:dyDescent="0.25">
      <c r="A714" t="s">
        <v>114</v>
      </c>
      <c r="B714" s="2">
        <v>28415</v>
      </c>
      <c r="C714">
        <v>1.48</v>
      </c>
      <c r="D714">
        <v>2</v>
      </c>
      <c r="E714">
        <v>28415</v>
      </c>
      <c r="F714">
        <f t="shared" si="23"/>
        <v>1275.2299999999993</v>
      </c>
      <c r="G714" s="13">
        <f t="shared" si="22"/>
        <v>0.92188855473945996</v>
      </c>
    </row>
    <row r="715" spans="1:7" x14ac:dyDescent="0.25">
      <c r="A715" t="s">
        <v>113</v>
      </c>
      <c r="B715" s="2">
        <v>28488</v>
      </c>
      <c r="C715">
        <v>0.93</v>
      </c>
      <c r="D715">
        <v>2</v>
      </c>
      <c r="E715">
        <v>28488</v>
      </c>
      <c r="F715">
        <f t="shared" si="23"/>
        <v>1276.1599999999994</v>
      </c>
      <c r="G715" s="13">
        <f t="shared" si="22"/>
        <v>0.92256086981666785</v>
      </c>
    </row>
    <row r="716" spans="1:7" x14ac:dyDescent="0.25">
      <c r="A716" t="s">
        <v>112</v>
      </c>
      <c r="B716" s="2">
        <v>28517</v>
      </c>
      <c r="C716">
        <v>3.72</v>
      </c>
      <c r="D716">
        <v>2</v>
      </c>
      <c r="E716">
        <v>28517</v>
      </c>
      <c r="F716">
        <f t="shared" si="23"/>
        <v>1279.8799999999994</v>
      </c>
      <c r="G716" s="13">
        <f t="shared" si="22"/>
        <v>0.92525013012549906</v>
      </c>
    </row>
    <row r="717" spans="1:7" x14ac:dyDescent="0.25">
      <c r="A717" t="s">
        <v>111</v>
      </c>
      <c r="B717" s="2">
        <v>28564</v>
      </c>
      <c r="C717">
        <v>0.56000000000000005</v>
      </c>
      <c r="D717">
        <v>2</v>
      </c>
      <c r="E717">
        <v>28564</v>
      </c>
      <c r="F717">
        <f t="shared" si="23"/>
        <v>1280.4399999999994</v>
      </c>
      <c r="G717" s="13">
        <f t="shared" si="22"/>
        <v>0.92565496501069933</v>
      </c>
    </row>
    <row r="718" spans="1:7" x14ac:dyDescent="0.25">
      <c r="A718" t="s">
        <v>110</v>
      </c>
      <c r="B718" s="2">
        <v>28564</v>
      </c>
      <c r="C718">
        <v>0.14000000000000001</v>
      </c>
      <c r="D718">
        <v>2</v>
      </c>
      <c r="E718">
        <v>28564</v>
      </c>
      <c r="F718">
        <f t="shared" si="23"/>
        <v>1280.5799999999995</v>
      </c>
      <c r="G718" s="13">
        <f t="shared" si="22"/>
        <v>0.92575617373199959</v>
      </c>
    </row>
    <row r="719" spans="1:7" x14ac:dyDescent="0.25">
      <c r="A719" t="s">
        <v>109</v>
      </c>
      <c r="B719" s="2">
        <v>28564</v>
      </c>
      <c r="C719">
        <v>0.05</v>
      </c>
      <c r="D719">
        <v>2</v>
      </c>
      <c r="E719">
        <v>28564</v>
      </c>
      <c r="F719">
        <f t="shared" si="23"/>
        <v>1280.6299999999994</v>
      </c>
      <c r="G719" s="13">
        <f t="shared" si="22"/>
        <v>0.92579231970389242</v>
      </c>
    </row>
    <row r="720" spans="1:7" x14ac:dyDescent="0.25">
      <c r="A720" t="s">
        <v>108</v>
      </c>
      <c r="B720" s="2">
        <v>28564</v>
      </c>
      <c r="C720">
        <v>0.22</v>
      </c>
      <c r="D720">
        <v>2</v>
      </c>
      <c r="E720">
        <v>28564</v>
      </c>
      <c r="F720">
        <f t="shared" si="23"/>
        <v>1280.8499999999995</v>
      </c>
      <c r="G720" s="13">
        <f t="shared" si="22"/>
        <v>0.92595136198022121</v>
      </c>
    </row>
    <row r="721" spans="1:7" x14ac:dyDescent="0.25">
      <c r="A721" t="s">
        <v>107</v>
      </c>
      <c r="B721" s="2">
        <v>28564</v>
      </c>
      <c r="C721">
        <v>0.69</v>
      </c>
      <c r="D721">
        <v>2</v>
      </c>
      <c r="E721">
        <v>28564</v>
      </c>
      <c r="F721">
        <f t="shared" si="23"/>
        <v>1281.5399999999995</v>
      </c>
      <c r="G721" s="13">
        <f t="shared" si="22"/>
        <v>0.92645017639234306</v>
      </c>
    </row>
    <row r="722" spans="1:7" x14ac:dyDescent="0.25">
      <c r="A722" t="s">
        <v>106</v>
      </c>
      <c r="B722" s="2">
        <v>28661</v>
      </c>
      <c r="C722">
        <v>2.15</v>
      </c>
      <c r="D722">
        <v>2</v>
      </c>
      <c r="E722">
        <v>28661</v>
      </c>
      <c r="F722">
        <f t="shared" si="23"/>
        <v>1283.6899999999996</v>
      </c>
      <c r="G722" s="13">
        <f t="shared" si="22"/>
        <v>0.92800445318373759</v>
      </c>
    </row>
    <row r="723" spans="1:7" x14ac:dyDescent="0.25">
      <c r="A723" t="s">
        <v>105</v>
      </c>
      <c r="B723" s="2">
        <v>28661</v>
      </c>
      <c r="C723">
        <v>1.06</v>
      </c>
      <c r="D723">
        <v>2</v>
      </c>
      <c r="E723">
        <v>28661</v>
      </c>
      <c r="F723">
        <f t="shared" si="23"/>
        <v>1284.7499999999995</v>
      </c>
      <c r="G723" s="13">
        <f t="shared" si="22"/>
        <v>0.92877074778786683</v>
      </c>
    </row>
    <row r="724" spans="1:7" x14ac:dyDescent="0.25">
      <c r="A724" t="s">
        <v>104</v>
      </c>
      <c r="B724" s="2">
        <v>28661</v>
      </c>
      <c r="C724">
        <v>1.66</v>
      </c>
      <c r="D724">
        <v>2</v>
      </c>
      <c r="E724">
        <v>28661</v>
      </c>
      <c r="F724">
        <f t="shared" si="23"/>
        <v>1286.4099999999996</v>
      </c>
      <c r="G724" s="13">
        <f t="shared" si="22"/>
        <v>0.92997079405471095</v>
      </c>
    </row>
    <row r="725" spans="1:7" x14ac:dyDescent="0.25">
      <c r="A725" t="s">
        <v>103</v>
      </c>
      <c r="B725" s="2">
        <v>28746</v>
      </c>
      <c r="C725">
        <v>2.8</v>
      </c>
      <c r="D725">
        <v>2</v>
      </c>
      <c r="E725">
        <v>28746</v>
      </c>
      <c r="F725">
        <f t="shared" si="23"/>
        <v>1289.2099999999996</v>
      </c>
      <c r="G725" s="13">
        <f t="shared" si="22"/>
        <v>0.93199496848071284</v>
      </c>
    </row>
    <row r="726" spans="1:7" x14ac:dyDescent="0.25">
      <c r="A726" t="s">
        <v>102</v>
      </c>
      <c r="B726" s="2">
        <v>28769</v>
      </c>
      <c r="C726">
        <v>0.16</v>
      </c>
      <c r="D726">
        <v>2</v>
      </c>
      <c r="E726">
        <v>28769</v>
      </c>
      <c r="F726">
        <f t="shared" si="23"/>
        <v>1289.3699999999997</v>
      </c>
      <c r="G726" s="13">
        <f t="shared" si="22"/>
        <v>0.93211063559077012</v>
      </c>
    </row>
    <row r="727" spans="1:7" x14ac:dyDescent="0.25">
      <c r="A727" t="s">
        <v>101</v>
      </c>
      <c r="B727" s="2">
        <v>28786</v>
      </c>
      <c r="C727">
        <v>1.05</v>
      </c>
      <c r="D727">
        <v>2</v>
      </c>
      <c r="E727">
        <v>28786</v>
      </c>
      <c r="F727">
        <f t="shared" si="23"/>
        <v>1290.4199999999996</v>
      </c>
      <c r="G727" s="13">
        <f t="shared" si="22"/>
        <v>0.93286970100052091</v>
      </c>
    </row>
    <row r="728" spans="1:7" x14ac:dyDescent="0.25">
      <c r="A728" t="s">
        <v>100</v>
      </c>
      <c r="B728" s="2">
        <v>28786</v>
      </c>
      <c r="C728">
        <v>0.34</v>
      </c>
      <c r="D728">
        <v>2</v>
      </c>
      <c r="E728">
        <v>28786</v>
      </c>
      <c r="F728">
        <f t="shared" si="23"/>
        <v>1290.7599999999995</v>
      </c>
      <c r="G728" s="13">
        <f t="shared" si="22"/>
        <v>0.9331154936093925</v>
      </c>
    </row>
    <row r="729" spans="1:7" x14ac:dyDescent="0.25">
      <c r="A729" t="s">
        <v>99</v>
      </c>
      <c r="B729" s="2">
        <v>28916</v>
      </c>
      <c r="C729">
        <v>1.6</v>
      </c>
      <c r="D729">
        <v>2</v>
      </c>
      <c r="E729">
        <v>28916</v>
      </c>
      <c r="F729">
        <f t="shared" si="23"/>
        <v>1292.3599999999994</v>
      </c>
      <c r="G729" s="13">
        <f t="shared" si="22"/>
        <v>0.93427216470996499</v>
      </c>
    </row>
    <row r="730" spans="1:7" x14ac:dyDescent="0.25">
      <c r="A730" t="s">
        <v>98</v>
      </c>
      <c r="B730" s="2">
        <v>29063</v>
      </c>
      <c r="C730">
        <v>2</v>
      </c>
      <c r="D730">
        <v>2</v>
      </c>
      <c r="E730">
        <v>29063</v>
      </c>
      <c r="F730">
        <f t="shared" si="23"/>
        <v>1294.3599999999994</v>
      </c>
      <c r="G730" s="13">
        <f t="shared" si="22"/>
        <v>0.93571800358568069</v>
      </c>
    </row>
    <row r="731" spans="1:7" x14ac:dyDescent="0.25">
      <c r="A731" t="s">
        <v>97</v>
      </c>
      <c r="B731" s="2">
        <v>29167</v>
      </c>
      <c r="C731">
        <v>1.58</v>
      </c>
      <c r="D731">
        <v>2</v>
      </c>
      <c r="E731">
        <v>29167</v>
      </c>
      <c r="F731">
        <f t="shared" si="23"/>
        <v>1295.9399999999994</v>
      </c>
      <c r="G731" s="13">
        <f t="shared" si="22"/>
        <v>0.93686021629749594</v>
      </c>
    </row>
    <row r="732" spans="1:7" x14ac:dyDescent="0.25">
      <c r="A732" t="s">
        <v>96</v>
      </c>
      <c r="B732" s="2">
        <v>29354</v>
      </c>
      <c r="C732">
        <v>1.5</v>
      </c>
      <c r="D732">
        <v>2</v>
      </c>
      <c r="E732">
        <v>29354</v>
      </c>
      <c r="F732">
        <f t="shared" si="23"/>
        <v>1297.4399999999994</v>
      </c>
      <c r="G732" s="13">
        <f t="shared" si="22"/>
        <v>0.93794459545428277</v>
      </c>
    </row>
    <row r="733" spans="1:7" x14ac:dyDescent="0.25">
      <c r="A733" t="s">
        <v>95</v>
      </c>
      <c r="B733" s="2">
        <v>30320</v>
      </c>
      <c r="C733">
        <v>0.47</v>
      </c>
      <c r="D733">
        <v>2</v>
      </c>
      <c r="E733">
        <v>30320</v>
      </c>
      <c r="F733">
        <f t="shared" si="23"/>
        <v>1297.9099999999994</v>
      </c>
      <c r="G733" s="13">
        <f t="shared" si="22"/>
        <v>0.93828436759007594</v>
      </c>
    </row>
    <row r="734" spans="1:7" x14ac:dyDescent="0.25">
      <c r="A734" t="s">
        <v>94</v>
      </c>
      <c r="B734" s="2">
        <v>30320</v>
      </c>
      <c r="C734">
        <v>0.09</v>
      </c>
      <c r="D734">
        <v>2</v>
      </c>
      <c r="E734">
        <v>30320</v>
      </c>
      <c r="F734">
        <f t="shared" si="23"/>
        <v>1297.9999999999993</v>
      </c>
      <c r="G734" s="13">
        <f t="shared" si="22"/>
        <v>0.93834943033948315</v>
      </c>
    </row>
    <row r="735" spans="1:7" x14ac:dyDescent="0.25">
      <c r="A735" t="s">
        <v>93</v>
      </c>
      <c r="B735" s="2">
        <v>30452</v>
      </c>
      <c r="C735">
        <v>0.82</v>
      </c>
      <c r="D735">
        <v>2</v>
      </c>
      <c r="E735">
        <v>30452</v>
      </c>
      <c r="F735">
        <f t="shared" si="23"/>
        <v>1298.8199999999993</v>
      </c>
      <c r="G735" s="13">
        <f t="shared" si="22"/>
        <v>0.93894222427852647</v>
      </c>
    </row>
    <row r="736" spans="1:7" x14ac:dyDescent="0.25">
      <c r="A736" t="s">
        <v>92</v>
      </c>
      <c r="B736" s="2">
        <v>30477</v>
      </c>
      <c r="C736">
        <v>0.03</v>
      </c>
      <c r="D736">
        <v>2</v>
      </c>
      <c r="E736">
        <v>30477</v>
      </c>
      <c r="F736">
        <f t="shared" si="23"/>
        <v>1298.8499999999992</v>
      </c>
      <c r="G736" s="13">
        <f t="shared" si="22"/>
        <v>0.93896391186166217</v>
      </c>
    </row>
    <row r="737" spans="1:7" x14ac:dyDescent="0.25">
      <c r="A737" t="s">
        <v>91</v>
      </c>
      <c r="B737" s="2">
        <v>31228</v>
      </c>
      <c r="C737">
        <v>3.66</v>
      </c>
      <c r="D737">
        <v>2</v>
      </c>
      <c r="E737">
        <v>31228</v>
      </c>
      <c r="F737">
        <f t="shared" si="23"/>
        <v>1302.5099999999993</v>
      </c>
      <c r="G737" s="13">
        <f t="shared" si="22"/>
        <v>0.94160979700422198</v>
      </c>
    </row>
    <row r="738" spans="1:7" x14ac:dyDescent="0.25">
      <c r="A738" t="s">
        <v>90</v>
      </c>
      <c r="B738" s="2">
        <v>31228</v>
      </c>
      <c r="C738">
        <v>1.55</v>
      </c>
      <c r="D738">
        <v>2</v>
      </c>
      <c r="E738">
        <v>31228</v>
      </c>
      <c r="F738">
        <f t="shared" si="23"/>
        <v>1304.0599999999993</v>
      </c>
      <c r="G738" s="13">
        <f t="shared" si="22"/>
        <v>0.94273032213290164</v>
      </c>
    </row>
    <row r="739" spans="1:7" x14ac:dyDescent="0.25">
      <c r="A739" t="s">
        <v>89</v>
      </c>
      <c r="B739" s="2">
        <v>31228</v>
      </c>
      <c r="C739">
        <v>2.98</v>
      </c>
      <c r="D739">
        <v>2</v>
      </c>
      <c r="E739">
        <v>31228</v>
      </c>
      <c r="F739">
        <f t="shared" si="23"/>
        <v>1307.0399999999993</v>
      </c>
      <c r="G739" s="13">
        <f t="shared" si="22"/>
        <v>0.94488462205771806</v>
      </c>
    </row>
    <row r="740" spans="1:7" x14ac:dyDescent="0.25">
      <c r="A740" t="s">
        <v>88</v>
      </c>
      <c r="B740" s="2">
        <v>31228</v>
      </c>
      <c r="C740">
        <v>0.38</v>
      </c>
      <c r="D740">
        <v>2</v>
      </c>
      <c r="E740">
        <v>31228</v>
      </c>
      <c r="F740">
        <f t="shared" si="23"/>
        <v>1307.4199999999994</v>
      </c>
      <c r="G740" s="13">
        <f t="shared" si="22"/>
        <v>0.94515933144410402</v>
      </c>
    </row>
    <row r="741" spans="1:7" x14ac:dyDescent="0.25">
      <c r="A741" t="s">
        <v>87</v>
      </c>
      <c r="B741" s="2">
        <v>31228</v>
      </c>
      <c r="C741">
        <v>1.33</v>
      </c>
      <c r="D741">
        <v>2</v>
      </c>
      <c r="E741">
        <v>31228</v>
      </c>
      <c r="F741">
        <f t="shared" si="23"/>
        <v>1308.7499999999993</v>
      </c>
      <c r="G741" s="13">
        <f t="shared" si="22"/>
        <v>0.946120814296455</v>
      </c>
    </row>
    <row r="742" spans="1:7" x14ac:dyDescent="0.25">
      <c r="A742" t="s">
        <v>86</v>
      </c>
      <c r="B742" s="2">
        <v>31228</v>
      </c>
      <c r="C742">
        <v>0.08</v>
      </c>
      <c r="D742">
        <v>2</v>
      </c>
      <c r="E742">
        <v>31228</v>
      </c>
      <c r="F742">
        <f t="shared" si="23"/>
        <v>1308.8299999999992</v>
      </c>
      <c r="G742" s="13">
        <f t="shared" si="22"/>
        <v>0.94617864785148353</v>
      </c>
    </row>
    <row r="743" spans="1:7" x14ac:dyDescent="0.25">
      <c r="A743" t="s">
        <v>85</v>
      </c>
      <c r="B743" s="2">
        <v>31228</v>
      </c>
      <c r="C743">
        <v>0.1</v>
      </c>
      <c r="D743">
        <v>2</v>
      </c>
      <c r="E743">
        <v>31228</v>
      </c>
      <c r="F743">
        <f t="shared" si="23"/>
        <v>1308.9299999999992</v>
      </c>
      <c r="G743" s="13">
        <f t="shared" si="22"/>
        <v>0.9462509397952692</v>
      </c>
    </row>
    <row r="744" spans="1:7" x14ac:dyDescent="0.25">
      <c r="A744" t="s">
        <v>84</v>
      </c>
      <c r="B744" s="2">
        <v>31228</v>
      </c>
      <c r="C744">
        <v>0.6</v>
      </c>
      <c r="D744">
        <v>2</v>
      </c>
      <c r="E744">
        <v>31228</v>
      </c>
      <c r="F744">
        <f t="shared" si="23"/>
        <v>1309.5299999999991</v>
      </c>
      <c r="G744" s="13">
        <f t="shared" si="22"/>
        <v>0.94668469145798384</v>
      </c>
    </row>
    <row r="745" spans="1:7" x14ac:dyDescent="0.25">
      <c r="A745" t="s">
        <v>83</v>
      </c>
      <c r="B745" s="2">
        <v>31228</v>
      </c>
      <c r="C745">
        <v>0.47</v>
      </c>
      <c r="D745">
        <v>2</v>
      </c>
      <c r="E745">
        <v>31228</v>
      </c>
      <c r="F745">
        <f t="shared" si="23"/>
        <v>1309.9999999999991</v>
      </c>
      <c r="G745" s="13">
        <f t="shared" si="22"/>
        <v>0.94702446359377712</v>
      </c>
    </row>
    <row r="746" spans="1:7" x14ac:dyDescent="0.25">
      <c r="A746" t="s">
        <v>82</v>
      </c>
      <c r="B746" s="2">
        <v>31228</v>
      </c>
      <c r="C746">
        <v>0.14000000000000001</v>
      </c>
      <c r="D746">
        <v>2</v>
      </c>
      <c r="E746">
        <v>31228</v>
      </c>
      <c r="F746">
        <f t="shared" si="23"/>
        <v>1310.1399999999992</v>
      </c>
      <c r="G746" s="13">
        <f t="shared" si="22"/>
        <v>0.94712567231507727</v>
      </c>
    </row>
    <row r="747" spans="1:7" x14ac:dyDescent="0.25">
      <c r="A747" t="s">
        <v>81</v>
      </c>
      <c r="B747" s="2">
        <v>31228</v>
      </c>
      <c r="C747">
        <v>0.39</v>
      </c>
      <c r="D747">
        <v>2</v>
      </c>
      <c r="E747">
        <v>31228</v>
      </c>
      <c r="F747">
        <f t="shared" si="23"/>
        <v>1310.5299999999993</v>
      </c>
      <c r="G747" s="13">
        <f t="shared" si="22"/>
        <v>0.94740761089584191</v>
      </c>
    </row>
    <row r="748" spans="1:7" x14ac:dyDescent="0.25">
      <c r="A748" t="s">
        <v>80</v>
      </c>
      <c r="B748" s="2">
        <v>31228</v>
      </c>
      <c r="C748">
        <v>0.45</v>
      </c>
      <c r="D748">
        <v>2</v>
      </c>
      <c r="E748">
        <v>31228</v>
      </c>
      <c r="F748">
        <f t="shared" si="23"/>
        <v>1310.9799999999993</v>
      </c>
      <c r="G748" s="13">
        <f t="shared" si="22"/>
        <v>0.94773292464287795</v>
      </c>
    </row>
    <row r="749" spans="1:7" x14ac:dyDescent="0.25">
      <c r="A749" t="s">
        <v>79</v>
      </c>
      <c r="B749" s="2">
        <v>31228</v>
      </c>
      <c r="C749">
        <v>3.8</v>
      </c>
      <c r="D749">
        <v>2</v>
      </c>
      <c r="E749">
        <v>31228</v>
      </c>
      <c r="F749">
        <f t="shared" si="23"/>
        <v>1314.7799999999993</v>
      </c>
      <c r="G749" s="13">
        <f t="shared" si="22"/>
        <v>0.95048001850673769</v>
      </c>
    </row>
    <row r="750" spans="1:7" x14ac:dyDescent="0.25">
      <c r="A750" t="s">
        <v>78</v>
      </c>
      <c r="B750" s="2">
        <v>31228</v>
      </c>
      <c r="C750">
        <v>2.42</v>
      </c>
      <c r="D750">
        <v>2</v>
      </c>
      <c r="E750">
        <v>31228</v>
      </c>
      <c r="F750">
        <f t="shared" si="23"/>
        <v>1317.1999999999994</v>
      </c>
      <c r="G750" s="13">
        <f t="shared" si="22"/>
        <v>0.95222948354635373</v>
      </c>
    </row>
    <row r="751" spans="1:7" x14ac:dyDescent="0.25">
      <c r="A751" t="s">
        <v>77</v>
      </c>
      <c r="B751" s="2">
        <v>31228</v>
      </c>
      <c r="C751">
        <v>0.94</v>
      </c>
      <c r="D751">
        <v>2</v>
      </c>
      <c r="E751">
        <v>31228</v>
      </c>
      <c r="F751">
        <f t="shared" si="23"/>
        <v>1318.1399999999994</v>
      </c>
      <c r="G751" s="13">
        <f t="shared" si="22"/>
        <v>0.95290902781794018</v>
      </c>
    </row>
    <row r="752" spans="1:7" x14ac:dyDescent="0.25">
      <c r="A752" t="s">
        <v>76</v>
      </c>
      <c r="B752" s="2">
        <v>31228</v>
      </c>
      <c r="C752">
        <v>3.16</v>
      </c>
      <c r="D752">
        <v>2</v>
      </c>
      <c r="E752">
        <v>31228</v>
      </c>
      <c r="F752">
        <f t="shared" si="23"/>
        <v>1321.2999999999995</v>
      </c>
      <c r="G752" s="13">
        <f t="shared" si="22"/>
        <v>0.95519345324157101</v>
      </c>
    </row>
    <row r="753" spans="1:7" x14ac:dyDescent="0.25">
      <c r="A753" t="s">
        <v>75</v>
      </c>
      <c r="B753" s="2">
        <v>31228</v>
      </c>
      <c r="C753">
        <v>0.67</v>
      </c>
      <c r="D753">
        <v>2</v>
      </c>
      <c r="E753">
        <v>31228</v>
      </c>
      <c r="F753">
        <f t="shared" si="23"/>
        <v>1321.9699999999996</v>
      </c>
      <c r="G753" s="13">
        <f t="shared" si="22"/>
        <v>0.95567780926493584</v>
      </c>
    </row>
    <row r="754" spans="1:7" x14ac:dyDescent="0.25">
      <c r="A754" t="s">
        <v>74</v>
      </c>
      <c r="B754" s="2">
        <v>31228</v>
      </c>
      <c r="C754">
        <v>0.34</v>
      </c>
      <c r="D754">
        <v>2</v>
      </c>
      <c r="E754">
        <v>31228</v>
      </c>
      <c r="F754">
        <f t="shared" si="23"/>
        <v>1322.3099999999995</v>
      </c>
      <c r="G754" s="13">
        <f t="shared" si="22"/>
        <v>0.95592360187380743</v>
      </c>
    </row>
    <row r="755" spans="1:7" x14ac:dyDescent="0.25">
      <c r="A755" t="s">
        <v>73</v>
      </c>
      <c r="B755" s="2">
        <v>31228</v>
      </c>
      <c r="C755">
        <v>0.84</v>
      </c>
      <c r="D755">
        <v>2</v>
      </c>
      <c r="E755">
        <v>31228</v>
      </c>
      <c r="F755">
        <f t="shared" si="23"/>
        <v>1323.1499999999994</v>
      </c>
      <c r="G755" s="13">
        <f t="shared" si="22"/>
        <v>0.95653085420160799</v>
      </c>
    </row>
    <row r="756" spans="1:7" x14ac:dyDescent="0.25">
      <c r="A756" t="s">
        <v>72</v>
      </c>
      <c r="B756" s="2">
        <v>31228</v>
      </c>
      <c r="C756">
        <v>2.96</v>
      </c>
      <c r="D756">
        <v>2</v>
      </c>
      <c r="E756">
        <v>31228</v>
      </c>
      <c r="F756">
        <f t="shared" si="23"/>
        <v>1326.1099999999994</v>
      </c>
      <c r="G756" s="13">
        <f t="shared" si="22"/>
        <v>0.95867069573766728</v>
      </c>
    </row>
    <row r="757" spans="1:7" x14ac:dyDescent="0.25">
      <c r="A757" t="s">
        <v>71</v>
      </c>
      <c r="B757" s="2">
        <v>31228</v>
      </c>
      <c r="C757">
        <v>0.43</v>
      </c>
      <c r="D757">
        <v>2</v>
      </c>
      <c r="E757">
        <v>31228</v>
      </c>
      <c r="F757">
        <f t="shared" si="23"/>
        <v>1326.5399999999995</v>
      </c>
      <c r="G757" s="13">
        <f t="shared" si="22"/>
        <v>0.95898155109594618</v>
      </c>
    </row>
    <row r="758" spans="1:7" x14ac:dyDescent="0.25">
      <c r="A758" t="s">
        <v>70</v>
      </c>
      <c r="B758" s="2">
        <v>31228</v>
      </c>
      <c r="C758">
        <v>0.83</v>
      </c>
      <c r="D758">
        <v>2</v>
      </c>
      <c r="E758">
        <v>31228</v>
      </c>
      <c r="F758">
        <f t="shared" si="23"/>
        <v>1327.3699999999994</v>
      </c>
      <c r="G758" s="13">
        <f t="shared" si="22"/>
        <v>0.95958157422936807</v>
      </c>
    </row>
    <row r="759" spans="1:7" x14ac:dyDescent="0.25">
      <c r="A759" t="s">
        <v>69</v>
      </c>
      <c r="B759" s="2">
        <v>31228</v>
      </c>
      <c r="C759">
        <v>1.43</v>
      </c>
      <c r="D759">
        <v>2</v>
      </c>
      <c r="E759">
        <v>31228</v>
      </c>
      <c r="F759">
        <f t="shared" si="23"/>
        <v>1328.7999999999995</v>
      </c>
      <c r="G759" s="13">
        <f t="shared" si="22"/>
        <v>0.96061534902550494</v>
      </c>
    </row>
    <row r="760" spans="1:7" x14ac:dyDescent="0.25">
      <c r="A760" t="s">
        <v>68</v>
      </c>
      <c r="B760" s="2">
        <v>31228</v>
      </c>
      <c r="C760">
        <v>0.49</v>
      </c>
      <c r="D760">
        <v>2</v>
      </c>
      <c r="E760">
        <v>31228</v>
      </c>
      <c r="F760">
        <f t="shared" si="23"/>
        <v>1329.2899999999995</v>
      </c>
      <c r="G760" s="13">
        <f t="shared" si="22"/>
        <v>0.96096957955005524</v>
      </c>
    </row>
    <row r="761" spans="1:7" x14ac:dyDescent="0.25">
      <c r="A761" t="s">
        <v>67</v>
      </c>
      <c r="B761" s="2">
        <v>31228</v>
      </c>
      <c r="C761">
        <v>0.18</v>
      </c>
      <c r="D761">
        <v>2</v>
      </c>
      <c r="E761">
        <v>31228</v>
      </c>
      <c r="F761">
        <f t="shared" si="23"/>
        <v>1329.4699999999996</v>
      </c>
      <c r="G761" s="13">
        <f t="shared" si="22"/>
        <v>0.96109970504886966</v>
      </c>
    </row>
    <row r="762" spans="1:7" x14ac:dyDescent="0.25">
      <c r="A762" t="s">
        <v>66</v>
      </c>
      <c r="B762" s="2">
        <v>31228</v>
      </c>
      <c r="C762">
        <v>1.98</v>
      </c>
      <c r="D762">
        <v>2</v>
      </c>
      <c r="E762">
        <v>31228</v>
      </c>
      <c r="F762">
        <f t="shared" si="23"/>
        <v>1331.4499999999996</v>
      </c>
      <c r="G762" s="13">
        <f t="shared" si="22"/>
        <v>0.96253108553582822</v>
      </c>
    </row>
    <row r="763" spans="1:7" x14ac:dyDescent="0.25">
      <c r="A763" t="s">
        <v>65</v>
      </c>
      <c r="B763" s="2">
        <v>31228</v>
      </c>
      <c r="C763">
        <v>0.31</v>
      </c>
      <c r="D763">
        <v>2</v>
      </c>
      <c r="E763">
        <v>31228</v>
      </c>
      <c r="F763">
        <f t="shared" si="23"/>
        <v>1331.7599999999995</v>
      </c>
      <c r="G763" s="13">
        <f t="shared" si="22"/>
        <v>0.96275519056156411</v>
      </c>
    </row>
    <row r="764" spans="1:7" x14ac:dyDescent="0.25">
      <c r="A764" t="s">
        <v>64</v>
      </c>
      <c r="B764" s="2">
        <v>31228</v>
      </c>
      <c r="C764">
        <v>0.34</v>
      </c>
      <c r="D764">
        <v>2</v>
      </c>
      <c r="E764">
        <v>31228</v>
      </c>
      <c r="F764">
        <f t="shared" si="23"/>
        <v>1332.0999999999995</v>
      </c>
      <c r="G764" s="13">
        <f t="shared" si="22"/>
        <v>0.9630009831704357</v>
      </c>
    </row>
    <row r="765" spans="1:7" x14ac:dyDescent="0.25">
      <c r="A765" t="s">
        <v>63</v>
      </c>
      <c r="B765" s="2">
        <v>31228</v>
      </c>
      <c r="C765">
        <v>0.6</v>
      </c>
      <c r="D765">
        <v>2</v>
      </c>
      <c r="E765">
        <v>31228</v>
      </c>
      <c r="F765">
        <f t="shared" si="23"/>
        <v>1332.6999999999994</v>
      </c>
      <c r="G765" s="13">
        <f t="shared" si="22"/>
        <v>0.96343473483315034</v>
      </c>
    </row>
    <row r="766" spans="1:7" x14ac:dyDescent="0.25">
      <c r="A766" t="s">
        <v>62</v>
      </c>
      <c r="B766" s="2">
        <v>31228</v>
      </c>
      <c r="C766">
        <v>0.8</v>
      </c>
      <c r="D766">
        <v>2</v>
      </c>
      <c r="E766">
        <v>31228</v>
      </c>
      <c r="F766">
        <f t="shared" si="23"/>
        <v>1333.4999999999993</v>
      </c>
      <c r="G766" s="13">
        <f t="shared" si="22"/>
        <v>0.96401307038343664</v>
      </c>
    </row>
    <row r="767" spans="1:7" x14ac:dyDescent="0.25">
      <c r="A767" t="s">
        <v>61</v>
      </c>
      <c r="B767" s="2">
        <v>31228</v>
      </c>
      <c r="C767">
        <v>1.1100000000000001</v>
      </c>
      <c r="D767">
        <v>2</v>
      </c>
      <c r="E767">
        <v>31228</v>
      </c>
      <c r="F767">
        <f t="shared" si="23"/>
        <v>1334.6099999999992</v>
      </c>
      <c r="G767" s="13">
        <f t="shared" si="22"/>
        <v>0.96481551095945872</v>
      </c>
    </row>
    <row r="768" spans="1:7" x14ac:dyDescent="0.25">
      <c r="A768" t="s">
        <v>60</v>
      </c>
      <c r="B768" s="2">
        <v>31228</v>
      </c>
      <c r="C768">
        <v>0.12</v>
      </c>
      <c r="D768">
        <v>2</v>
      </c>
      <c r="E768">
        <v>31228</v>
      </c>
      <c r="F768">
        <f t="shared" si="23"/>
        <v>1334.7299999999991</v>
      </c>
      <c r="G768" s="13">
        <f t="shared" si="22"/>
        <v>0.96490226129200163</v>
      </c>
    </row>
    <row r="769" spans="1:7" x14ac:dyDescent="0.25">
      <c r="A769" t="s">
        <v>59</v>
      </c>
      <c r="B769" s="2">
        <v>31228</v>
      </c>
      <c r="C769">
        <v>0.19</v>
      </c>
      <c r="D769">
        <v>2</v>
      </c>
      <c r="E769">
        <v>31228</v>
      </c>
      <c r="F769">
        <f t="shared" si="23"/>
        <v>1334.9199999999992</v>
      </c>
      <c r="G769" s="13">
        <f t="shared" si="22"/>
        <v>0.96503961598519461</v>
      </c>
    </row>
    <row r="770" spans="1:7" x14ac:dyDescent="0.25">
      <c r="A770" t="s">
        <v>58</v>
      </c>
      <c r="B770" s="2">
        <v>31228</v>
      </c>
      <c r="C770">
        <v>0.28000000000000003</v>
      </c>
      <c r="D770">
        <v>2</v>
      </c>
      <c r="E770">
        <v>31228</v>
      </c>
      <c r="F770">
        <f t="shared" si="23"/>
        <v>1335.1999999999991</v>
      </c>
      <c r="G770" s="13">
        <f t="shared" ref="G770:G823" si="24">F770/F$823</f>
        <v>0.9652420334277948</v>
      </c>
    </row>
    <row r="771" spans="1:7" x14ac:dyDescent="0.25">
      <c r="A771" t="s">
        <v>57</v>
      </c>
      <c r="B771" s="2">
        <v>31228</v>
      </c>
      <c r="C771">
        <v>0.02</v>
      </c>
      <c r="D771">
        <v>2</v>
      </c>
      <c r="E771">
        <v>31228</v>
      </c>
      <c r="F771">
        <f t="shared" si="23"/>
        <v>1335.2199999999991</v>
      </c>
      <c r="G771" s="13">
        <f t="shared" si="24"/>
        <v>0.96525649181655193</v>
      </c>
    </row>
    <row r="772" spans="1:7" x14ac:dyDescent="0.25">
      <c r="A772" t="s">
        <v>56</v>
      </c>
      <c r="B772" s="2">
        <v>31228</v>
      </c>
      <c r="C772">
        <v>1.44</v>
      </c>
      <c r="D772">
        <v>2</v>
      </c>
      <c r="E772">
        <v>31228</v>
      </c>
      <c r="F772">
        <f t="shared" ref="F772:F823" si="25">C772+F771</f>
        <v>1336.6599999999992</v>
      </c>
      <c r="G772" s="13">
        <f t="shared" si="24"/>
        <v>0.96629749580706736</v>
      </c>
    </row>
    <row r="773" spans="1:7" x14ac:dyDescent="0.25">
      <c r="A773" t="s">
        <v>55</v>
      </c>
      <c r="B773" s="2">
        <v>31228</v>
      </c>
      <c r="C773">
        <v>0.44</v>
      </c>
      <c r="D773">
        <v>2</v>
      </c>
      <c r="E773">
        <v>31228</v>
      </c>
      <c r="F773">
        <f t="shared" si="25"/>
        <v>1337.0999999999992</v>
      </c>
      <c r="G773" s="13">
        <f t="shared" si="24"/>
        <v>0.96661558035972484</v>
      </c>
    </row>
    <row r="774" spans="1:7" x14ac:dyDescent="0.25">
      <c r="A774" t="s">
        <v>54</v>
      </c>
      <c r="B774" s="2">
        <v>31228</v>
      </c>
      <c r="C774">
        <v>2.33</v>
      </c>
      <c r="D774">
        <v>2</v>
      </c>
      <c r="E774">
        <v>31228</v>
      </c>
      <c r="F774">
        <f t="shared" si="25"/>
        <v>1339.4299999999992</v>
      </c>
      <c r="G774" s="13">
        <f t="shared" si="24"/>
        <v>0.96829998264993355</v>
      </c>
    </row>
    <row r="775" spans="1:7" x14ac:dyDescent="0.25">
      <c r="A775" t="s">
        <v>53</v>
      </c>
      <c r="B775" s="2">
        <v>31228</v>
      </c>
      <c r="C775">
        <v>0.6</v>
      </c>
      <c r="D775">
        <v>2</v>
      </c>
      <c r="E775">
        <v>31228</v>
      </c>
      <c r="F775">
        <f t="shared" si="25"/>
        <v>1340.0299999999991</v>
      </c>
      <c r="G775" s="13">
        <f t="shared" si="24"/>
        <v>0.9687337343126482</v>
      </c>
    </row>
    <row r="776" spans="1:7" x14ac:dyDescent="0.25">
      <c r="A776" t="s">
        <v>52</v>
      </c>
      <c r="B776" s="2">
        <v>31228</v>
      </c>
      <c r="C776">
        <v>0.88</v>
      </c>
      <c r="D776">
        <v>2</v>
      </c>
      <c r="E776">
        <v>31228</v>
      </c>
      <c r="F776">
        <f t="shared" si="25"/>
        <v>1340.9099999999992</v>
      </c>
      <c r="G776" s="13">
        <f t="shared" si="24"/>
        <v>0.96936990341796314</v>
      </c>
    </row>
    <row r="777" spans="1:7" x14ac:dyDescent="0.25">
      <c r="A777" t="s">
        <v>51</v>
      </c>
      <c r="B777" s="2">
        <v>31228</v>
      </c>
      <c r="C777">
        <v>0.28999999999999998</v>
      </c>
      <c r="D777">
        <v>2</v>
      </c>
      <c r="E777">
        <v>31228</v>
      </c>
      <c r="F777">
        <f t="shared" si="25"/>
        <v>1341.1999999999991</v>
      </c>
      <c r="G777" s="13">
        <f t="shared" si="24"/>
        <v>0.9695795500549419</v>
      </c>
    </row>
    <row r="778" spans="1:7" x14ac:dyDescent="0.25">
      <c r="A778" t="s">
        <v>50</v>
      </c>
      <c r="B778" s="2">
        <v>31228</v>
      </c>
      <c r="C778">
        <v>0.45</v>
      </c>
      <c r="D778">
        <v>2</v>
      </c>
      <c r="E778">
        <v>31228</v>
      </c>
      <c r="F778">
        <f t="shared" si="25"/>
        <v>1341.6499999999992</v>
      </c>
      <c r="G778" s="13">
        <f t="shared" si="24"/>
        <v>0.96990486380197793</v>
      </c>
    </row>
    <row r="779" spans="1:7" x14ac:dyDescent="0.25">
      <c r="A779" t="s">
        <v>49</v>
      </c>
      <c r="B779" s="2">
        <v>31228</v>
      </c>
      <c r="C779">
        <v>1.4</v>
      </c>
      <c r="D779">
        <v>2</v>
      </c>
      <c r="E779">
        <v>31228</v>
      </c>
      <c r="F779">
        <f t="shared" si="25"/>
        <v>1343.0499999999993</v>
      </c>
      <c r="G779" s="13">
        <f t="shared" si="24"/>
        <v>0.97091695101497899</v>
      </c>
    </row>
    <row r="780" spans="1:7" x14ac:dyDescent="0.25">
      <c r="A780" t="s">
        <v>48</v>
      </c>
      <c r="B780" s="2">
        <v>31228</v>
      </c>
      <c r="C780">
        <v>0.64</v>
      </c>
      <c r="D780">
        <v>2</v>
      </c>
      <c r="E780">
        <v>31228</v>
      </c>
      <c r="F780">
        <f t="shared" si="25"/>
        <v>1343.6899999999994</v>
      </c>
      <c r="G780" s="13">
        <f t="shared" si="24"/>
        <v>0.97137961945520812</v>
      </c>
    </row>
    <row r="781" spans="1:7" x14ac:dyDescent="0.25">
      <c r="A781" t="s">
        <v>47</v>
      </c>
      <c r="B781" s="2">
        <v>31228</v>
      </c>
      <c r="C781">
        <v>0.84</v>
      </c>
      <c r="D781">
        <v>2</v>
      </c>
      <c r="E781">
        <v>31228</v>
      </c>
      <c r="F781">
        <f t="shared" si="25"/>
        <v>1344.5299999999993</v>
      </c>
      <c r="G781" s="13">
        <f t="shared" si="24"/>
        <v>0.97198687178300869</v>
      </c>
    </row>
    <row r="782" spans="1:7" x14ac:dyDescent="0.25">
      <c r="A782" t="s">
        <v>46</v>
      </c>
      <c r="B782" s="2">
        <v>31228</v>
      </c>
      <c r="C782">
        <v>4.84</v>
      </c>
      <c r="D782">
        <v>2</v>
      </c>
      <c r="E782">
        <v>31228</v>
      </c>
      <c r="F782">
        <f t="shared" si="25"/>
        <v>1349.3699999999992</v>
      </c>
      <c r="G782" s="13">
        <f t="shared" si="24"/>
        <v>0.97548580186224054</v>
      </c>
    </row>
    <row r="783" spans="1:7" x14ac:dyDescent="0.25">
      <c r="A783" t="s">
        <v>45</v>
      </c>
      <c r="B783" s="2">
        <v>31228</v>
      </c>
      <c r="C783">
        <v>5.69</v>
      </c>
      <c r="D783">
        <v>2</v>
      </c>
      <c r="E783">
        <v>31228</v>
      </c>
      <c r="F783">
        <f t="shared" si="25"/>
        <v>1355.0599999999993</v>
      </c>
      <c r="G783" s="13">
        <f t="shared" si="24"/>
        <v>0.97959921346365175</v>
      </c>
    </row>
    <row r="784" spans="1:7" x14ac:dyDescent="0.25">
      <c r="A784" t="s">
        <v>44</v>
      </c>
      <c r="B784" s="2">
        <v>31228</v>
      </c>
      <c r="C784">
        <v>0.38</v>
      </c>
      <c r="D784">
        <v>2</v>
      </c>
      <c r="E784">
        <v>31228</v>
      </c>
      <c r="F784">
        <f t="shared" si="25"/>
        <v>1355.4399999999994</v>
      </c>
      <c r="G784" s="13">
        <f t="shared" si="24"/>
        <v>0.97987392285003783</v>
      </c>
    </row>
    <row r="785" spans="1:7" x14ac:dyDescent="0.25">
      <c r="A785" t="s">
        <v>43</v>
      </c>
      <c r="B785" s="2">
        <v>31228</v>
      </c>
      <c r="C785">
        <v>0.96</v>
      </c>
      <c r="D785">
        <v>2</v>
      </c>
      <c r="E785">
        <v>31228</v>
      </c>
      <c r="F785">
        <f t="shared" si="25"/>
        <v>1356.3999999999994</v>
      </c>
      <c r="G785" s="13">
        <f t="shared" si="24"/>
        <v>0.98056792551038141</v>
      </c>
    </row>
    <row r="786" spans="1:7" x14ac:dyDescent="0.25">
      <c r="A786" t="s">
        <v>42</v>
      </c>
      <c r="B786" s="2">
        <v>31228</v>
      </c>
      <c r="C786">
        <v>0.03</v>
      </c>
      <c r="D786">
        <v>2</v>
      </c>
      <c r="E786">
        <v>31228</v>
      </c>
      <c r="F786">
        <f t="shared" si="25"/>
        <v>1356.4299999999994</v>
      </c>
      <c r="G786" s="13">
        <f t="shared" si="24"/>
        <v>0.98058961309351711</v>
      </c>
    </row>
    <row r="787" spans="1:7" x14ac:dyDescent="0.25">
      <c r="A787" t="s">
        <v>41</v>
      </c>
      <c r="B787" s="2">
        <v>31228</v>
      </c>
      <c r="C787">
        <v>1.04</v>
      </c>
      <c r="D787">
        <v>2</v>
      </c>
      <c r="E787">
        <v>31228</v>
      </c>
      <c r="F787">
        <f t="shared" si="25"/>
        <v>1357.4699999999993</v>
      </c>
      <c r="G787" s="13">
        <f t="shared" si="24"/>
        <v>0.98134144930888922</v>
      </c>
    </row>
    <row r="788" spans="1:7" x14ac:dyDescent="0.25">
      <c r="A788" t="s">
        <v>40</v>
      </c>
      <c r="B788" s="2">
        <v>31228</v>
      </c>
      <c r="C788">
        <v>0.06</v>
      </c>
      <c r="D788">
        <v>2</v>
      </c>
      <c r="E788">
        <v>31228</v>
      </c>
      <c r="F788">
        <f t="shared" si="25"/>
        <v>1357.5299999999993</v>
      </c>
      <c r="G788" s="13">
        <f t="shared" si="24"/>
        <v>0.98138482447516062</v>
      </c>
    </row>
    <row r="789" spans="1:7" x14ac:dyDescent="0.25">
      <c r="A789" t="s">
        <v>39</v>
      </c>
      <c r="B789" s="2">
        <v>31228</v>
      </c>
      <c r="C789">
        <v>0.33</v>
      </c>
      <c r="D789">
        <v>2</v>
      </c>
      <c r="E789">
        <v>31228</v>
      </c>
      <c r="F789">
        <f t="shared" si="25"/>
        <v>1357.8599999999992</v>
      </c>
      <c r="G789" s="13">
        <f t="shared" si="24"/>
        <v>0.98162338788965364</v>
      </c>
    </row>
    <row r="790" spans="1:7" x14ac:dyDescent="0.25">
      <c r="A790" t="s">
        <v>38</v>
      </c>
      <c r="B790" s="2">
        <v>31228</v>
      </c>
      <c r="C790">
        <v>0.18</v>
      </c>
      <c r="D790">
        <v>2</v>
      </c>
      <c r="E790">
        <v>31228</v>
      </c>
      <c r="F790">
        <f t="shared" si="25"/>
        <v>1358.0399999999993</v>
      </c>
      <c r="G790" s="13">
        <f t="shared" si="24"/>
        <v>0.98175351338846817</v>
      </c>
    </row>
    <row r="791" spans="1:7" x14ac:dyDescent="0.25">
      <c r="A791" t="s">
        <v>37</v>
      </c>
      <c r="B791" s="2">
        <v>31228</v>
      </c>
      <c r="C791">
        <v>1.1200000000000001</v>
      </c>
      <c r="D791">
        <v>2</v>
      </c>
      <c r="E791">
        <v>31228</v>
      </c>
      <c r="F791">
        <f t="shared" si="25"/>
        <v>1359.1599999999992</v>
      </c>
      <c r="G791" s="13">
        <f t="shared" si="24"/>
        <v>0.98256318315886881</v>
      </c>
    </row>
    <row r="792" spans="1:7" x14ac:dyDescent="0.25">
      <c r="A792" t="s">
        <v>36</v>
      </c>
      <c r="B792" s="2">
        <v>31228</v>
      </c>
      <c r="C792">
        <v>0.13</v>
      </c>
      <c r="D792">
        <v>2</v>
      </c>
      <c r="E792">
        <v>31228</v>
      </c>
      <c r="F792">
        <f t="shared" si="25"/>
        <v>1359.2899999999993</v>
      </c>
      <c r="G792" s="13">
        <f t="shared" si="24"/>
        <v>0.9826571626857904</v>
      </c>
    </row>
    <row r="793" spans="1:7" x14ac:dyDescent="0.25">
      <c r="A793" t="s">
        <v>35</v>
      </c>
      <c r="B793" s="2">
        <v>31228</v>
      </c>
      <c r="C793">
        <v>0.35</v>
      </c>
      <c r="D793">
        <v>2</v>
      </c>
      <c r="E793">
        <v>31228</v>
      </c>
      <c r="F793">
        <f t="shared" si="25"/>
        <v>1359.6399999999992</v>
      </c>
      <c r="G793" s="13">
        <f t="shared" si="24"/>
        <v>0.98291018448904066</v>
      </c>
    </row>
    <row r="794" spans="1:7" x14ac:dyDescent="0.25">
      <c r="A794" t="s">
        <v>34</v>
      </c>
      <c r="B794" s="2">
        <v>31228</v>
      </c>
      <c r="C794">
        <v>2.83</v>
      </c>
      <c r="D794">
        <v>2</v>
      </c>
      <c r="E794">
        <v>31228</v>
      </c>
      <c r="F794">
        <f t="shared" si="25"/>
        <v>1362.4699999999991</v>
      </c>
      <c r="G794" s="13">
        <f t="shared" si="24"/>
        <v>0.98495604649817825</v>
      </c>
    </row>
    <row r="795" spans="1:7" x14ac:dyDescent="0.25">
      <c r="A795" t="s">
        <v>33</v>
      </c>
      <c r="B795" s="2">
        <v>31228</v>
      </c>
      <c r="C795">
        <v>0.1</v>
      </c>
      <c r="D795">
        <v>2</v>
      </c>
      <c r="E795">
        <v>31228</v>
      </c>
      <c r="F795">
        <f t="shared" si="25"/>
        <v>1362.569999999999</v>
      </c>
      <c r="G795" s="13">
        <f t="shared" si="24"/>
        <v>0.98502833844196402</v>
      </c>
    </row>
    <row r="796" spans="1:7" x14ac:dyDescent="0.25">
      <c r="A796" t="s">
        <v>32</v>
      </c>
      <c r="B796" s="2">
        <v>31228</v>
      </c>
      <c r="C796">
        <v>1.71</v>
      </c>
      <c r="D796">
        <v>2</v>
      </c>
      <c r="E796">
        <v>31228</v>
      </c>
      <c r="F796">
        <f t="shared" si="25"/>
        <v>1364.2799999999991</v>
      </c>
      <c r="G796" s="13">
        <f t="shared" si="24"/>
        <v>0.98626453068070097</v>
      </c>
    </row>
    <row r="797" spans="1:7" x14ac:dyDescent="0.25">
      <c r="A797" t="s">
        <v>31</v>
      </c>
      <c r="B797" s="2">
        <v>31228</v>
      </c>
      <c r="C797">
        <v>0.12</v>
      </c>
      <c r="D797">
        <v>2</v>
      </c>
      <c r="E797">
        <v>31228</v>
      </c>
      <c r="F797">
        <f t="shared" si="25"/>
        <v>1364.399999999999</v>
      </c>
      <c r="G797" s="13">
        <f t="shared" si="24"/>
        <v>0.98635128101324376</v>
      </c>
    </row>
    <row r="798" spans="1:7" x14ac:dyDescent="0.25">
      <c r="A798" t="s">
        <v>30</v>
      </c>
      <c r="B798" s="2">
        <v>31228</v>
      </c>
      <c r="C798">
        <v>0.01</v>
      </c>
      <c r="D798">
        <v>2</v>
      </c>
      <c r="E798">
        <v>31228</v>
      </c>
      <c r="F798">
        <f t="shared" si="25"/>
        <v>1364.4099999999989</v>
      </c>
      <c r="G798" s="13">
        <f t="shared" si="24"/>
        <v>0.98635851020762233</v>
      </c>
    </row>
    <row r="799" spans="1:7" x14ac:dyDescent="0.25">
      <c r="A799" t="s">
        <v>29</v>
      </c>
      <c r="B799" s="2">
        <v>31228</v>
      </c>
      <c r="C799">
        <v>0.13</v>
      </c>
      <c r="D799">
        <v>2</v>
      </c>
      <c r="E799">
        <v>31228</v>
      </c>
      <c r="F799">
        <f t="shared" si="25"/>
        <v>1364.5399999999991</v>
      </c>
      <c r="G799" s="13">
        <f t="shared" si="24"/>
        <v>0.98645248973454391</v>
      </c>
    </row>
    <row r="800" spans="1:7" x14ac:dyDescent="0.25">
      <c r="A800" t="s">
        <v>28</v>
      </c>
      <c r="B800" s="2">
        <v>31228</v>
      </c>
      <c r="C800">
        <v>1.39</v>
      </c>
      <c r="D800">
        <v>2</v>
      </c>
      <c r="E800">
        <v>31228</v>
      </c>
      <c r="F800">
        <f t="shared" si="25"/>
        <v>1365.9299999999992</v>
      </c>
      <c r="G800" s="13">
        <f t="shared" si="24"/>
        <v>0.9874573477531664</v>
      </c>
    </row>
    <row r="801" spans="1:7" x14ac:dyDescent="0.25">
      <c r="A801" t="s">
        <v>27</v>
      </c>
      <c r="B801" s="2">
        <v>31228</v>
      </c>
      <c r="C801">
        <v>0.16</v>
      </c>
      <c r="D801">
        <v>2</v>
      </c>
      <c r="E801">
        <v>31228</v>
      </c>
      <c r="F801">
        <f t="shared" si="25"/>
        <v>1366.0899999999992</v>
      </c>
      <c r="G801" s="13">
        <f t="shared" si="24"/>
        <v>0.9875730148632238</v>
      </c>
    </row>
    <row r="802" spans="1:7" x14ac:dyDescent="0.25">
      <c r="A802" t="s">
        <v>26</v>
      </c>
      <c r="B802" s="2">
        <v>31228</v>
      </c>
      <c r="C802">
        <v>0.12</v>
      </c>
      <c r="D802">
        <v>2</v>
      </c>
      <c r="E802">
        <v>31228</v>
      </c>
      <c r="F802">
        <f t="shared" si="25"/>
        <v>1366.2099999999991</v>
      </c>
      <c r="G802" s="13">
        <f t="shared" si="24"/>
        <v>0.98765976519576659</v>
      </c>
    </row>
    <row r="803" spans="1:7" x14ac:dyDescent="0.25">
      <c r="A803" t="s">
        <v>25</v>
      </c>
      <c r="B803" s="2">
        <v>31228</v>
      </c>
      <c r="C803">
        <v>0.15</v>
      </c>
      <c r="D803">
        <v>2</v>
      </c>
      <c r="E803">
        <v>31228</v>
      </c>
      <c r="F803">
        <f t="shared" si="25"/>
        <v>1366.3599999999992</v>
      </c>
      <c r="G803" s="13">
        <f t="shared" si="24"/>
        <v>0.98776820311144531</v>
      </c>
    </row>
    <row r="804" spans="1:7" x14ac:dyDescent="0.25">
      <c r="A804" t="s">
        <v>24</v>
      </c>
      <c r="B804" s="2">
        <v>31228</v>
      </c>
      <c r="C804">
        <v>1.4</v>
      </c>
      <c r="D804">
        <v>2</v>
      </c>
      <c r="E804">
        <v>31228</v>
      </c>
      <c r="F804">
        <f t="shared" si="25"/>
        <v>1367.7599999999993</v>
      </c>
      <c r="G804" s="13">
        <f t="shared" si="24"/>
        <v>0.98878029032444636</v>
      </c>
    </row>
    <row r="805" spans="1:7" x14ac:dyDescent="0.25">
      <c r="A805" t="s">
        <v>23</v>
      </c>
      <c r="B805" s="2">
        <v>31228</v>
      </c>
      <c r="C805">
        <v>1.47</v>
      </c>
      <c r="D805">
        <v>2</v>
      </c>
      <c r="E805">
        <v>31228</v>
      </c>
      <c r="F805">
        <f t="shared" si="25"/>
        <v>1369.2299999999993</v>
      </c>
      <c r="G805" s="13">
        <f t="shared" si="24"/>
        <v>0.9898429818980975</v>
      </c>
    </row>
    <row r="806" spans="1:7" x14ac:dyDescent="0.25">
      <c r="A806" t="s">
        <v>22</v>
      </c>
      <c r="B806" s="2">
        <v>31228</v>
      </c>
      <c r="C806">
        <v>1.04</v>
      </c>
      <c r="D806">
        <v>2</v>
      </c>
      <c r="E806">
        <v>31228</v>
      </c>
      <c r="F806">
        <f t="shared" si="25"/>
        <v>1370.2699999999993</v>
      </c>
      <c r="G806" s="13">
        <f t="shared" si="24"/>
        <v>0.99059481811346961</v>
      </c>
    </row>
    <row r="807" spans="1:7" x14ac:dyDescent="0.25">
      <c r="A807" t="s">
        <v>21</v>
      </c>
      <c r="B807" s="2">
        <v>31228</v>
      </c>
      <c r="C807">
        <v>0.64</v>
      </c>
      <c r="D807">
        <v>2</v>
      </c>
      <c r="E807">
        <v>31228</v>
      </c>
      <c r="F807">
        <f t="shared" si="25"/>
        <v>1370.9099999999994</v>
      </c>
      <c r="G807" s="13">
        <f t="shared" si="24"/>
        <v>0.99105748655369874</v>
      </c>
    </row>
    <row r="808" spans="1:7" x14ac:dyDescent="0.25">
      <c r="A808" t="s">
        <v>20</v>
      </c>
      <c r="B808" s="2">
        <v>31228</v>
      </c>
      <c r="C808">
        <v>1.83</v>
      </c>
      <c r="D808">
        <v>2</v>
      </c>
      <c r="E808">
        <v>31228</v>
      </c>
      <c r="F808">
        <f t="shared" si="25"/>
        <v>1372.7399999999993</v>
      </c>
      <c r="G808" s="13">
        <f t="shared" si="24"/>
        <v>0.99238042912497848</v>
      </c>
    </row>
    <row r="809" spans="1:7" x14ac:dyDescent="0.25">
      <c r="A809" t="s">
        <v>19</v>
      </c>
      <c r="B809" s="2">
        <v>31851</v>
      </c>
      <c r="C809">
        <v>0.15</v>
      </c>
      <c r="D809">
        <v>2</v>
      </c>
      <c r="E809">
        <v>31851</v>
      </c>
      <c r="F809">
        <f t="shared" si="25"/>
        <v>1372.8899999999994</v>
      </c>
      <c r="G809" s="13">
        <f t="shared" si="24"/>
        <v>0.9924888670406572</v>
      </c>
    </row>
    <row r="810" spans="1:7" x14ac:dyDescent="0.25">
      <c r="A810" t="s">
        <v>18</v>
      </c>
      <c r="B810" s="2">
        <v>32666</v>
      </c>
      <c r="C810">
        <v>0.08</v>
      </c>
      <c r="D810">
        <v>2</v>
      </c>
      <c r="E810">
        <v>32666</v>
      </c>
      <c r="F810">
        <f t="shared" si="25"/>
        <v>1372.9699999999993</v>
      </c>
      <c r="G810" s="13">
        <f t="shared" si="24"/>
        <v>0.99254670059568584</v>
      </c>
    </row>
    <row r="811" spans="1:7" x14ac:dyDescent="0.25">
      <c r="A811" t="s">
        <v>17</v>
      </c>
      <c r="B811" s="2">
        <v>32667</v>
      </c>
      <c r="C811">
        <v>0.05</v>
      </c>
      <c r="D811">
        <v>2</v>
      </c>
      <c r="E811">
        <v>32667</v>
      </c>
      <c r="F811">
        <f t="shared" si="25"/>
        <v>1373.0199999999993</v>
      </c>
      <c r="G811" s="13">
        <f t="shared" si="24"/>
        <v>0.99258284656757867</v>
      </c>
    </row>
    <row r="812" spans="1:7" x14ac:dyDescent="0.25">
      <c r="A812" t="s">
        <v>16</v>
      </c>
      <c r="B812" s="2">
        <v>33289</v>
      </c>
      <c r="C812">
        <v>0.52</v>
      </c>
      <c r="D812">
        <v>2</v>
      </c>
      <c r="E812">
        <v>33289</v>
      </c>
      <c r="F812">
        <f t="shared" si="25"/>
        <v>1373.5399999999993</v>
      </c>
      <c r="G812" s="13">
        <f t="shared" si="24"/>
        <v>0.99295876467526478</v>
      </c>
    </row>
    <row r="813" spans="1:7" x14ac:dyDescent="0.25">
      <c r="A813" t="s">
        <v>15</v>
      </c>
      <c r="B813" s="2">
        <v>33612</v>
      </c>
      <c r="C813">
        <v>1.79</v>
      </c>
      <c r="D813">
        <v>2</v>
      </c>
      <c r="E813">
        <v>33612</v>
      </c>
      <c r="F813">
        <f t="shared" si="25"/>
        <v>1375.3299999999992</v>
      </c>
      <c r="G813" s="13">
        <f t="shared" si="24"/>
        <v>0.99425279046903026</v>
      </c>
    </row>
    <row r="814" spans="1:7" x14ac:dyDescent="0.25">
      <c r="A814" t="s">
        <v>14</v>
      </c>
      <c r="B814" s="2">
        <v>24929</v>
      </c>
      <c r="C814">
        <v>0.62</v>
      </c>
      <c r="D814">
        <v>2</v>
      </c>
      <c r="E814">
        <v>34436</v>
      </c>
      <c r="F814">
        <f t="shared" si="25"/>
        <v>1375.9499999999991</v>
      </c>
      <c r="G814" s="13">
        <f t="shared" si="24"/>
        <v>0.99470100052050203</v>
      </c>
    </row>
    <row r="815" spans="1:7" x14ac:dyDescent="0.25">
      <c r="A815" t="s">
        <v>13</v>
      </c>
      <c r="B815" s="2">
        <v>27851</v>
      </c>
      <c r="C815">
        <v>0.62</v>
      </c>
      <c r="D815">
        <v>2</v>
      </c>
      <c r="E815">
        <v>34436</v>
      </c>
      <c r="F815">
        <f t="shared" si="25"/>
        <v>1376.569999999999</v>
      </c>
      <c r="G815" s="13">
        <f t="shared" si="24"/>
        <v>0.99514921057197381</v>
      </c>
    </row>
    <row r="816" spans="1:7" x14ac:dyDescent="0.25">
      <c r="A816" t="s">
        <v>12</v>
      </c>
      <c r="B816" s="2">
        <v>27851</v>
      </c>
      <c r="C816">
        <v>0.6</v>
      </c>
      <c r="D816">
        <v>2</v>
      </c>
      <c r="E816">
        <v>34436</v>
      </c>
      <c r="F816">
        <f t="shared" si="25"/>
        <v>1377.1699999999989</v>
      </c>
      <c r="G816" s="13">
        <f t="shared" si="24"/>
        <v>0.99558296223468845</v>
      </c>
    </row>
    <row r="817" spans="1:7" x14ac:dyDescent="0.25">
      <c r="A817" t="s">
        <v>11</v>
      </c>
      <c r="B817" s="2">
        <v>30042</v>
      </c>
      <c r="C817">
        <v>0.12</v>
      </c>
      <c r="D817">
        <v>2</v>
      </c>
      <c r="E817">
        <v>34436</v>
      </c>
      <c r="F817">
        <f t="shared" si="25"/>
        <v>1377.2899999999988</v>
      </c>
      <c r="G817" s="13">
        <f t="shared" si="24"/>
        <v>0.99566971256723136</v>
      </c>
    </row>
    <row r="818" spans="1:7" x14ac:dyDescent="0.25">
      <c r="A818" t="s">
        <v>10</v>
      </c>
      <c r="B818" s="2">
        <v>30042</v>
      </c>
      <c r="C818">
        <v>0.68</v>
      </c>
      <c r="D818">
        <v>2</v>
      </c>
      <c r="E818">
        <v>34436</v>
      </c>
      <c r="F818">
        <f t="shared" si="25"/>
        <v>1377.9699999999989</v>
      </c>
      <c r="G818" s="13">
        <f t="shared" si="24"/>
        <v>0.99616129778497475</v>
      </c>
    </row>
    <row r="819" spans="1:7" x14ac:dyDescent="0.25">
      <c r="A819" t="s">
        <v>9</v>
      </c>
      <c r="B819" s="2">
        <v>31228</v>
      </c>
      <c r="C819">
        <v>0.98</v>
      </c>
      <c r="D819">
        <v>2</v>
      </c>
      <c r="E819">
        <v>34436</v>
      </c>
      <c r="F819">
        <f t="shared" si="25"/>
        <v>1378.9499999999989</v>
      </c>
      <c r="G819" s="13">
        <f t="shared" si="24"/>
        <v>0.99686975883407547</v>
      </c>
    </row>
    <row r="820" spans="1:7" x14ac:dyDescent="0.25">
      <c r="A820" t="s">
        <v>8</v>
      </c>
      <c r="B820" s="2">
        <v>31228</v>
      </c>
      <c r="C820">
        <v>0.88</v>
      </c>
      <c r="D820">
        <v>2</v>
      </c>
      <c r="E820">
        <v>34436</v>
      </c>
      <c r="F820">
        <f t="shared" si="25"/>
        <v>1379.829999999999</v>
      </c>
      <c r="G820" s="13">
        <f t="shared" si="24"/>
        <v>0.99750592793939041</v>
      </c>
    </row>
    <row r="821" spans="1:7" x14ac:dyDescent="0.25">
      <c r="A821" t="s">
        <v>7</v>
      </c>
      <c r="B821" s="2">
        <v>31228</v>
      </c>
      <c r="C821">
        <v>1.38</v>
      </c>
      <c r="D821">
        <v>2</v>
      </c>
      <c r="E821">
        <v>34436</v>
      </c>
      <c r="F821">
        <f t="shared" si="25"/>
        <v>1381.2099999999991</v>
      </c>
      <c r="G821" s="13">
        <f t="shared" si="24"/>
        <v>0.99850355676363434</v>
      </c>
    </row>
    <row r="822" spans="1:7" x14ac:dyDescent="0.25">
      <c r="A822" t="s">
        <v>6</v>
      </c>
      <c r="B822" s="2">
        <v>31228</v>
      </c>
      <c r="C822">
        <v>0.53</v>
      </c>
      <c r="D822">
        <v>2</v>
      </c>
      <c r="E822">
        <v>34436</v>
      </c>
      <c r="F822">
        <f t="shared" si="25"/>
        <v>1381.7399999999991</v>
      </c>
      <c r="G822" s="13">
        <f t="shared" si="24"/>
        <v>0.9988867040656989</v>
      </c>
    </row>
    <row r="823" spans="1:7" x14ac:dyDescent="0.25">
      <c r="A823" t="s">
        <v>5</v>
      </c>
      <c r="B823" s="2">
        <v>31851</v>
      </c>
      <c r="C823">
        <v>1.54</v>
      </c>
      <c r="D823">
        <v>2</v>
      </c>
      <c r="E823">
        <v>34436</v>
      </c>
      <c r="F823">
        <f t="shared" si="25"/>
        <v>1383.2799999999991</v>
      </c>
      <c r="G823" s="13">
        <f t="shared" si="24"/>
        <v>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09C4E-15CB-4BA2-9C91-7E8D0A507C1A}">
  <dimension ref="A1:E33"/>
  <sheetViews>
    <sheetView workbookViewId="0">
      <selection activeCell="M28" sqref="M28"/>
    </sheetView>
  </sheetViews>
  <sheetFormatPr defaultRowHeight="15" x14ac:dyDescent="0.25"/>
  <cols>
    <col min="2" max="2" width="13.7109375" customWidth="1"/>
  </cols>
  <sheetData>
    <row r="1" spans="1:5" x14ac:dyDescent="0.25">
      <c r="A1" t="s">
        <v>919</v>
      </c>
      <c r="B1" s="2">
        <v>18034</v>
      </c>
      <c r="C1">
        <v>1.2</v>
      </c>
      <c r="D1">
        <v>3</v>
      </c>
      <c r="E1">
        <v>18034</v>
      </c>
    </row>
    <row r="2" spans="1:5" x14ac:dyDescent="0.25">
      <c r="A2" t="s">
        <v>918</v>
      </c>
      <c r="B2" s="2">
        <v>19656</v>
      </c>
      <c r="C2">
        <v>2</v>
      </c>
      <c r="D2">
        <v>3</v>
      </c>
      <c r="E2">
        <v>19656</v>
      </c>
    </row>
    <row r="3" spans="1:5" x14ac:dyDescent="0.25">
      <c r="A3" t="s">
        <v>917</v>
      </c>
      <c r="B3" s="2">
        <v>20127</v>
      </c>
      <c r="C3">
        <v>3.91</v>
      </c>
      <c r="D3">
        <v>3</v>
      </c>
      <c r="E3">
        <v>20127</v>
      </c>
    </row>
    <row r="4" spans="1:5" x14ac:dyDescent="0.25">
      <c r="A4" t="s">
        <v>916</v>
      </c>
      <c r="B4" s="2">
        <v>20554</v>
      </c>
      <c r="C4">
        <v>0.06</v>
      </c>
      <c r="D4">
        <v>3</v>
      </c>
      <c r="E4">
        <v>20554</v>
      </c>
    </row>
    <row r="5" spans="1:5" x14ac:dyDescent="0.25">
      <c r="A5" t="s">
        <v>915</v>
      </c>
      <c r="B5" s="2">
        <v>21306</v>
      </c>
      <c r="C5">
        <v>1</v>
      </c>
      <c r="D5">
        <v>3</v>
      </c>
      <c r="E5">
        <v>21306</v>
      </c>
    </row>
    <row r="6" spans="1:5" x14ac:dyDescent="0.25">
      <c r="A6" t="s">
        <v>914</v>
      </c>
      <c r="B6" s="2">
        <v>21534</v>
      </c>
      <c r="C6">
        <v>10.6</v>
      </c>
      <c r="D6">
        <v>3</v>
      </c>
      <c r="E6">
        <v>21534</v>
      </c>
    </row>
    <row r="7" spans="1:5" x14ac:dyDescent="0.25">
      <c r="A7" t="s">
        <v>913</v>
      </c>
      <c r="B7" s="2">
        <v>22129</v>
      </c>
      <c r="C7">
        <v>1.31</v>
      </c>
      <c r="D7">
        <v>3</v>
      </c>
      <c r="E7">
        <v>22129</v>
      </c>
    </row>
    <row r="8" spans="1:5" x14ac:dyDescent="0.25">
      <c r="A8" t="s">
        <v>912</v>
      </c>
      <c r="B8" s="2">
        <v>22494</v>
      </c>
      <c r="C8">
        <v>0.1</v>
      </c>
      <c r="D8">
        <v>3</v>
      </c>
      <c r="E8">
        <v>22494</v>
      </c>
    </row>
    <row r="9" spans="1:5" x14ac:dyDescent="0.25">
      <c r="A9" t="s">
        <v>911</v>
      </c>
      <c r="B9" s="2">
        <v>22529</v>
      </c>
      <c r="C9">
        <v>0.05</v>
      </c>
      <c r="D9">
        <v>3</v>
      </c>
      <c r="E9">
        <v>22529</v>
      </c>
    </row>
    <row r="10" spans="1:5" x14ac:dyDescent="0.25">
      <c r="A10" t="s">
        <v>910</v>
      </c>
      <c r="B10" s="2">
        <v>23684</v>
      </c>
      <c r="C10">
        <v>0.24</v>
      </c>
      <c r="D10">
        <v>3</v>
      </c>
      <c r="E10">
        <v>23684</v>
      </c>
    </row>
    <row r="11" spans="1:5" x14ac:dyDescent="0.25">
      <c r="A11" t="s">
        <v>909</v>
      </c>
      <c r="B11" s="2">
        <v>23684</v>
      </c>
      <c r="C11">
        <v>0.3</v>
      </c>
      <c r="D11">
        <v>3</v>
      </c>
      <c r="E11">
        <v>23684</v>
      </c>
    </row>
    <row r="12" spans="1:5" x14ac:dyDescent="0.25">
      <c r="A12" t="s">
        <v>908</v>
      </c>
      <c r="B12" s="2">
        <v>26196</v>
      </c>
      <c r="C12">
        <v>0.36</v>
      </c>
      <c r="D12">
        <v>3</v>
      </c>
      <c r="E12">
        <v>26196</v>
      </c>
    </row>
    <row r="13" spans="1:5" x14ac:dyDescent="0.25">
      <c r="A13" t="s">
        <v>907</v>
      </c>
      <c r="B13" s="2">
        <v>26926</v>
      </c>
      <c r="C13">
        <v>3.21</v>
      </c>
      <c r="D13">
        <v>3</v>
      </c>
      <c r="E13">
        <v>26926</v>
      </c>
    </row>
    <row r="14" spans="1:5" x14ac:dyDescent="0.25">
      <c r="A14" t="s">
        <v>906</v>
      </c>
      <c r="B14" s="2">
        <v>27039</v>
      </c>
      <c r="C14">
        <v>4.74</v>
      </c>
      <c r="D14">
        <v>3</v>
      </c>
      <c r="E14">
        <v>27039</v>
      </c>
    </row>
    <row r="15" spans="1:5" x14ac:dyDescent="0.25">
      <c r="A15" t="s">
        <v>905</v>
      </c>
      <c r="B15" s="2">
        <v>27471</v>
      </c>
      <c r="C15">
        <v>0.39</v>
      </c>
      <c r="D15">
        <v>3</v>
      </c>
      <c r="E15">
        <v>27471</v>
      </c>
    </row>
    <row r="16" spans="1:5" x14ac:dyDescent="0.25">
      <c r="A16" t="s">
        <v>904</v>
      </c>
      <c r="B16" s="2">
        <v>27471</v>
      </c>
      <c r="C16">
        <v>0.2</v>
      </c>
      <c r="D16">
        <v>3</v>
      </c>
      <c r="E16">
        <v>27471</v>
      </c>
    </row>
    <row r="17" spans="1:5" x14ac:dyDescent="0.25">
      <c r="A17" t="s">
        <v>903</v>
      </c>
      <c r="B17" s="2">
        <v>27471</v>
      </c>
      <c r="C17">
        <v>0.22</v>
      </c>
      <c r="D17">
        <v>3</v>
      </c>
      <c r="E17">
        <v>27471</v>
      </c>
    </row>
    <row r="18" spans="1:5" x14ac:dyDescent="0.25">
      <c r="A18" t="s">
        <v>902</v>
      </c>
      <c r="B18" s="2">
        <v>27851</v>
      </c>
      <c r="C18">
        <v>2.96</v>
      </c>
      <c r="D18">
        <v>3</v>
      </c>
      <c r="E18">
        <v>27851</v>
      </c>
    </row>
    <row r="19" spans="1:5" x14ac:dyDescent="0.25">
      <c r="A19" t="s">
        <v>901</v>
      </c>
      <c r="B19" s="2">
        <v>27872</v>
      </c>
      <c r="C19">
        <v>2.19</v>
      </c>
      <c r="D19">
        <v>3</v>
      </c>
      <c r="E19">
        <v>27872</v>
      </c>
    </row>
    <row r="20" spans="1:5" x14ac:dyDescent="0.25">
      <c r="A20" t="s">
        <v>900</v>
      </c>
      <c r="B20" s="2">
        <v>27872</v>
      </c>
      <c r="C20">
        <v>0.26</v>
      </c>
      <c r="D20">
        <v>3</v>
      </c>
      <c r="E20">
        <v>27872</v>
      </c>
    </row>
    <row r="21" spans="1:5" x14ac:dyDescent="0.25">
      <c r="A21" t="s">
        <v>899</v>
      </c>
      <c r="B21" s="2">
        <v>27970</v>
      </c>
      <c r="C21">
        <v>1.64</v>
      </c>
      <c r="D21">
        <v>3</v>
      </c>
      <c r="E21">
        <v>27970</v>
      </c>
    </row>
    <row r="22" spans="1:5" x14ac:dyDescent="0.25">
      <c r="A22" t="s">
        <v>898</v>
      </c>
      <c r="B22" s="2">
        <v>28250</v>
      </c>
      <c r="C22">
        <v>0.08</v>
      </c>
      <c r="D22">
        <v>3</v>
      </c>
      <c r="E22">
        <v>28250</v>
      </c>
    </row>
    <row r="23" spans="1:5" x14ac:dyDescent="0.25">
      <c r="A23" t="s">
        <v>897</v>
      </c>
      <c r="B23" s="2">
        <v>28250</v>
      </c>
      <c r="C23">
        <v>0.06</v>
      </c>
      <c r="D23">
        <v>3</v>
      </c>
      <c r="E23">
        <v>28250</v>
      </c>
    </row>
    <row r="24" spans="1:5" x14ac:dyDescent="0.25">
      <c r="A24" t="s">
        <v>896</v>
      </c>
      <c r="B24" s="2">
        <v>28250</v>
      </c>
      <c r="C24">
        <v>5.81</v>
      </c>
      <c r="D24">
        <v>3</v>
      </c>
      <c r="E24">
        <v>28250</v>
      </c>
    </row>
    <row r="25" spans="1:5" x14ac:dyDescent="0.25">
      <c r="A25" t="s">
        <v>895</v>
      </c>
      <c r="B25" s="2">
        <v>29522</v>
      </c>
      <c r="C25">
        <v>1.74</v>
      </c>
      <c r="D25">
        <v>3</v>
      </c>
      <c r="E25">
        <v>29522</v>
      </c>
    </row>
    <row r="26" spans="1:5" x14ac:dyDescent="0.25">
      <c r="A26" t="s">
        <v>894</v>
      </c>
      <c r="B26" s="2">
        <v>29522</v>
      </c>
      <c r="C26">
        <v>0.86</v>
      </c>
      <c r="D26">
        <v>3</v>
      </c>
      <c r="E26">
        <v>29522</v>
      </c>
    </row>
    <row r="27" spans="1:5" x14ac:dyDescent="0.25">
      <c r="A27" t="s">
        <v>893</v>
      </c>
      <c r="B27" s="2">
        <v>31533</v>
      </c>
      <c r="C27">
        <v>0.2</v>
      </c>
      <c r="D27">
        <v>3</v>
      </c>
      <c r="E27">
        <v>34436</v>
      </c>
    </row>
    <row r="28" spans="1:5" x14ac:dyDescent="0.25">
      <c r="A28" t="s">
        <v>892</v>
      </c>
      <c r="B28" s="2">
        <v>31987</v>
      </c>
      <c r="C28">
        <v>0.18</v>
      </c>
      <c r="D28">
        <v>3</v>
      </c>
      <c r="E28">
        <v>34436</v>
      </c>
    </row>
    <row r="29" spans="1:5" x14ac:dyDescent="0.25">
      <c r="A29" t="s">
        <v>891</v>
      </c>
      <c r="B29" s="2">
        <v>34436</v>
      </c>
      <c r="C29">
        <v>0.28000000000000003</v>
      </c>
      <c r="D29">
        <v>3</v>
      </c>
      <c r="E29">
        <v>34436</v>
      </c>
    </row>
    <row r="30" spans="1:5" x14ac:dyDescent="0.25">
      <c r="A30" t="s">
        <v>890</v>
      </c>
      <c r="B30" s="2">
        <v>34436</v>
      </c>
      <c r="C30">
        <v>0.03</v>
      </c>
      <c r="D30">
        <v>3</v>
      </c>
      <c r="E30">
        <v>34436</v>
      </c>
    </row>
    <row r="31" spans="1:5" x14ac:dyDescent="0.25">
      <c r="A31" t="s">
        <v>889</v>
      </c>
      <c r="B31" s="2">
        <v>35908</v>
      </c>
      <c r="C31">
        <v>0.79</v>
      </c>
      <c r="D31">
        <v>3</v>
      </c>
      <c r="E31">
        <v>35908</v>
      </c>
    </row>
    <row r="32" spans="1:5" x14ac:dyDescent="0.25">
      <c r="A32" t="s">
        <v>888</v>
      </c>
      <c r="B32" s="2">
        <v>36536</v>
      </c>
      <c r="C32">
        <v>3.12</v>
      </c>
      <c r="D32">
        <v>3</v>
      </c>
      <c r="E32">
        <v>36536</v>
      </c>
    </row>
    <row r="33" spans="1:5" x14ac:dyDescent="0.25">
      <c r="A33" t="s">
        <v>887</v>
      </c>
      <c r="B33" s="2">
        <v>37466</v>
      </c>
      <c r="C33">
        <v>1.5</v>
      </c>
      <c r="D33">
        <v>3</v>
      </c>
      <c r="E33">
        <v>37466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MonthlyDistribution</vt:lpstr>
      <vt:lpstr>CU_ETIDWR</vt:lpstr>
      <vt:lpstr>2026POD_LLostSummary</vt:lpstr>
      <vt:lpstr>2026POD_RaftSummary</vt:lpstr>
      <vt:lpstr>2026POD_BLostSummary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Sukow, Jennifer</dc:creator>
  <cp:lastModifiedBy>Sukow, Jennifer</cp:lastModifiedBy>
  <dcterms:created xsi:type="dcterms:W3CDTF">2026-02-26T18:17:47Z</dcterms:created>
  <dcterms:modified xsi:type="dcterms:W3CDTF">2026-03-31T18:25:31Z</dcterms:modified>
</cp:coreProperties>
</file>